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CC7587B5-F67E-44FE-B172-2B2F894F8635}" xr6:coauthVersionLast="47" xr6:coauthVersionMax="47" xr10:uidLastSave="{00000000-0000-0000-0000-000000000000}"/>
  <bookViews>
    <workbookView xWindow="0" yWindow="0" windowWidth="20490" windowHeight="1092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4" l="1"/>
  <c r="E38" i="4"/>
  <c r="I37" i="4"/>
  <c r="E37" i="4"/>
  <c r="I36" i="4"/>
  <c r="E36" i="4"/>
  <c r="I35" i="4"/>
  <c r="E35" i="4"/>
  <c r="I38" i="3"/>
  <c r="E38" i="3"/>
  <c r="I37" i="3"/>
  <c r="E37" i="3"/>
  <c r="I36" i="3"/>
  <c r="E36" i="3"/>
  <c r="I35" i="3"/>
  <c r="E35" i="3"/>
  <c r="I38" i="2"/>
  <c r="E38" i="2"/>
  <c r="I37" i="2"/>
  <c r="E37" i="2"/>
  <c r="I36" i="2"/>
  <c r="E36" i="2"/>
  <c r="I35" i="2"/>
  <c r="E35" i="2"/>
  <c r="I38" i="1"/>
  <c r="E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<sst xmlns="http://schemas.openxmlformats.org/spreadsheetml/2006/main" count="461" uniqueCount="86">
  <si>
    <t>VERIFICACIONES</t>
  </si>
  <si>
    <t>1. DATOS GENERALES</t>
  </si>
  <si>
    <t xml:space="preserve">UBICACIÓN: </t>
  </si>
  <si>
    <t>I.E. Bolognesi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</si>
  <si>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</si>
  <si>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</si>
  <si>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</si>
  <si>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</si>
  <si>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</si>
  <si>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</si>
  <si>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</si>
  <si>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2192
Timer:5001093
Venturi: P10791BLX
Cabezal:3645</t>
  </si>
  <si>
    <t>DNI</t>
  </si>
  <si>
    <t>MARCA:</t>
  </si>
  <si>
    <t>TISCH</t>
  </si>
  <si>
    <t xml:space="preserve"> VFC FACTOR G</t>
  </si>
  <si>
    <t>0.01978005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</si>
  <si>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</si>
  <si>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</si>
  <si>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</si>
  <si>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</si>
  <si>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</si>
  <si>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</si>
  <si>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</si>
  <si>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</si>
  <si>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</si>
  <si>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</si>
  <si>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</si>
  <si>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</si>
  <si>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</si>
  <si>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</si>
  <si>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</si>
  <si>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</si>
  <si>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</si>
  <si>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</si>
  <si>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</si>
  <si>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</si>
  <si>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</si>
  <si>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</si>
  <si>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</si>
  <si>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</si>
  <si>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</si>
  <si>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</si>
  <si>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OK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</si>
  <si>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</si>
  <si>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</si>
  <si>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</si>
  <si>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</si>
  <si>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</si>
  <si>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</si>
  <si>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</si>
  <si>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</si>
  <si>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</si>
  <si>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</si>
  <si>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</si>
  <si>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</si>
  <si>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</si>
  <si>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</si>
  <si>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</si>
  <si>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</si>
  <si>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</si>
  <si>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</si>
  <si>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</si>
  <si>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</si>
  <si>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</si>
  <si>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</si>
  <si>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</si>
  <si>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</si>
  <si>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</si>
  <si>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</si>
  <si>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</si>
  <si>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</si>
  <si>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</si>
  <si>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</si>
  <si>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 xml:space="preserve">patrones retirados para calibración </t>
  </si>
  <si>
    <t>TEMPERATURA AMBIENTAL (°C)</t>
  </si>
  <si>
    <t>patrones retirados para calibración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</si>
  <si>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</si>
  <si>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</si>
  <si>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</si>
  <si>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</si>
  <si>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</si>
  <si>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</si>
  <si>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</si>
  <si>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</si>
  <si>
    <t>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</si>
</sst>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4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B050"/>
      <name val="Arimo"/>
    </font>
    <font>
      <sz val="11"/>
      <color rgb="FFFF0000"/>
      <name val="Arimo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" fontId="5" fillId="0" borderId="18" xfId="0" quotePrefix="1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4" fontId="5" fillId="0" borderId="19" xfId="0" quotePrefix="1" applyNumberFormat="1" applyFont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1" fontId="5" fillId="0" borderId="22" xfId="0" quotePrefix="1" applyNumberFormat="1" applyFont="1" applyBorder="1" applyAlignment="1">
      <alignment horizontal="center" vertical="center"/>
    </xf>
    <xf numFmtId="14" fontId="5" fillId="0" borderId="23" xfId="0" quotePrefix="1" applyNumberFormat="1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1" fontId="5" fillId="0" borderId="26" xfId="0" applyNumberFormat="1" applyFont="1" applyBorder="1" applyAlignment="1">
      <alignment horizontal="center" vertical="center"/>
    </xf>
    <xf numFmtId="14" fontId="5" fillId="0" borderId="27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164" fontId="4" fillId="3" borderId="13" xfId="0" applyNumberFormat="1" applyFont="1" applyFill="1" applyBorder="1" applyAlignment="1">
      <alignment horizontal="center" vertical="center" wrapText="1"/>
    </xf>
    <xf numFmtId="165" fontId="4" fillId="3" borderId="13" xfId="0" applyNumberFormat="1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1" fillId="0" borderId="9" xfId="0" applyFont="1" applyBorder="1"/>
    <xf numFmtId="0" fontId="1" fillId="0" borderId="9" xfId="0" quotePrefix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quotePrefix="1" applyFont="1" applyBorder="1" applyAlignment="1">
      <alignment horizontal="center" vertical="center"/>
    </xf>
    <xf numFmtId="0" fontId="4" fillId="2" borderId="47" xfId="0" applyFont="1" applyFill="1" applyBorder="1" applyAlignment="1">
      <alignment vertical="center" wrapText="1"/>
    </xf>
    <xf numFmtId="0" fontId="1" fillId="0" borderId="48" xfId="0" applyFont="1" applyBorder="1"/>
    <xf numFmtId="166" fontId="5" fillId="0" borderId="1" xfId="0" applyNumberFormat="1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0" borderId="41" xfId="0" applyFont="1" applyBorder="1"/>
    <xf numFmtId="0" fontId="1" fillId="0" borderId="5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167" fontId="5" fillId="0" borderId="50" xfId="0" applyNumberFormat="1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/>
    <xf numFmtId="167" fontId="5" fillId="0" borderId="49" xfId="0" applyNumberFormat="1" applyFont="1" applyBorder="1" applyAlignment="1">
      <alignment horizontal="center"/>
    </xf>
    <xf numFmtId="167" fontId="5" fillId="0" borderId="7" xfId="0" applyNumberFormat="1" applyFont="1" applyBorder="1" applyAlignment="1">
      <alignment horizontal="center"/>
    </xf>
    <xf numFmtId="167" fontId="12" fillId="0" borderId="50" xfId="0" applyNumberFormat="1" applyFont="1" applyBorder="1" applyAlignment="1">
      <alignment horizontal="center" vertical="center"/>
    </xf>
    <xf numFmtId="167" fontId="5" fillId="0" borderId="51" xfId="0" applyNumberFormat="1" applyFont="1" applyBorder="1" applyAlignment="1">
      <alignment horizontal="center" vertical="center"/>
    </xf>
    <xf numFmtId="0" fontId="1" fillId="0" borderId="31" xfId="0" applyFont="1" applyBorder="1"/>
    <xf numFmtId="0" fontId="1" fillId="0" borderId="28" xfId="0" applyFont="1" applyBorder="1" applyAlignment="1">
      <alignment horizontal="center" vertical="center"/>
    </xf>
    <xf numFmtId="167" fontId="5" fillId="0" borderId="53" xfId="0" applyNumberFormat="1" applyFont="1" applyBorder="1" applyAlignment="1">
      <alignment horizontal="center"/>
    </xf>
    <xf numFmtId="167" fontId="5" fillId="0" borderId="54" xfId="0" applyNumberFormat="1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167" fontId="5" fillId="0" borderId="56" xfId="0" applyNumberFormat="1" applyFont="1" applyBorder="1" applyAlignment="1">
      <alignment horizontal="center"/>
    </xf>
    <xf numFmtId="167" fontId="12" fillId="0" borderId="26" xfId="0" applyNumberFormat="1" applyFont="1" applyBorder="1" applyAlignment="1">
      <alignment horizontal="center" vertical="center"/>
    </xf>
    <xf numFmtId="167" fontId="5" fillId="0" borderId="55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4" fillId="2" borderId="34" xfId="0" applyFont="1" applyFill="1" applyBorder="1" applyAlignment="1">
      <alignment horizontal="center" vertical="center" wrapText="1"/>
    </xf>
    <xf numFmtId="0" fontId="6" fillId="0" borderId="35" xfId="0" applyFont="1" applyBorder="1"/>
    <xf numFmtId="0" fontId="3" fillId="0" borderId="31" xfId="0" applyFont="1" applyBorder="1" applyAlignment="1">
      <alignment horizontal="left"/>
    </xf>
    <xf numFmtId="0" fontId="6" fillId="0" borderId="32" xfId="0" applyFont="1" applyBorder="1"/>
    <xf numFmtId="0" fontId="4" fillId="2" borderId="45" xfId="0" applyFont="1" applyFill="1" applyBorder="1" applyAlignment="1">
      <alignment horizontal="center" vertical="center" wrapText="1"/>
    </xf>
    <xf numFmtId="0" fontId="6" fillId="0" borderId="46" xfId="0" applyFont="1" applyBorder="1"/>
    <xf numFmtId="0" fontId="1" fillId="0" borderId="30" xfId="0" applyFont="1" applyBorder="1" applyAlignment="1">
      <alignment horizontal="center"/>
    </xf>
    <xf numFmtId="0" fontId="6" fillId="0" borderId="43" xfId="0" applyFont="1" applyBorder="1"/>
    <xf numFmtId="0" fontId="1" fillId="0" borderId="41" xfId="0" applyFont="1" applyBorder="1" applyAlignment="1">
      <alignment horizontal="center"/>
    </xf>
    <xf numFmtId="0" fontId="6" fillId="0" borderId="8" xfId="0" applyFont="1" applyBorder="1"/>
    <xf numFmtId="0" fontId="1" fillId="0" borderId="44" xfId="0" applyFont="1" applyBorder="1" applyAlignment="1">
      <alignment horizontal="center"/>
    </xf>
    <xf numFmtId="0" fontId="6" fillId="0" borderId="10" xfId="0" applyFont="1" applyBorder="1"/>
    <xf numFmtId="0" fontId="4" fillId="2" borderId="33" xfId="0" applyFont="1" applyFill="1" applyBorder="1" applyAlignment="1">
      <alignment horizontal="center" vertical="center" wrapText="1"/>
    </xf>
    <xf numFmtId="0" fontId="6" fillId="0" borderId="36" xfId="0" applyFont="1" applyBorder="1"/>
    <xf numFmtId="0" fontId="6" fillId="0" borderId="28" xfId="0" applyFont="1" applyBorder="1"/>
    <xf numFmtId="0" fontId="4" fillId="2" borderId="38" xfId="0" applyFont="1" applyFill="1" applyBorder="1" applyAlignment="1">
      <alignment horizontal="center" vertical="center" wrapText="1"/>
    </xf>
    <xf numFmtId="0" fontId="6" fillId="0" borderId="39" xfId="0" applyFont="1" applyBorder="1"/>
    <xf numFmtId="0" fontId="5" fillId="0" borderId="6" xfId="0" applyFont="1" applyBorder="1" applyAlignment="1">
      <alignment horizontal="center" vertical="center"/>
    </xf>
    <xf numFmtId="0" fontId="6" fillId="0" borderId="7" xfId="0" applyFont="1" applyBorder="1"/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6" fillId="0" borderId="12" xfId="0" applyFont="1" applyBorder="1"/>
    <xf numFmtId="0" fontId="1" fillId="0" borderId="40" xfId="0" applyFont="1" applyBorder="1" applyAlignment="1">
      <alignment horizontal="center"/>
    </xf>
    <xf numFmtId="0" fontId="6" fillId="0" borderId="4" xfId="0" applyFont="1" applyBorder="1"/>
  </cellXfs>
  <cellStyles count="1">
    <cellStyle name="Normal" xfId="0" builtinId="0"/>
  </cellStyles>
  <dxfs count="172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8" zoomScale="50" zoomScaleNormal="50" workbookViewId="0">
      <selection activeCell="A16" sqref="A16"/>
    </sheetView>
  </sheetViews>
  <sheetFormatPr baseColWidth="10" defaultColWidth="14.42578125" defaultRowHeight="15" customHeight="1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8.42578125" bestFit="1" customWidth="1"/>
    <col min="8" max="8" width="16.140625" customWidth="1"/>
    <col min="9" max="9" width="18.85546875" customWidth="1"/>
    <col min="10" max="10" width="17.140625" customWidth="1"/>
    <col min="11" max="11" width="35" bestFit="1" customWidth="1"/>
    <col min="12" max="24" width="10.7109375" customWidth="1"/>
  </cols>
  <sheetData>
    <row r="1" spans="1:24" ht="14.25" customHeight="1">
      <c r="E1" s="1"/>
    </row>
    <row r="2" spans="1:24" ht="14.25" customHeight="1">
      <c r="A2" s="96" t="s">
        <v>0</v>
      </c>
      <c r="B2" s="97"/>
      <c r="C2" s="97"/>
      <c r="D2" s="97"/>
      <c r="E2" s="97"/>
      <c r="F2" s="97"/>
      <c r="G2" s="97"/>
      <c r="H2" s="2"/>
      <c r="I2" s="2"/>
      <c r="J2" s="2"/>
    </row>
    <row r="3" spans="1:24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>
      <c r="A4" s="6" t="s">
        <v>2</v>
      </c>
      <c r="B4" s="94" t="s">
        <v>3</v>
      </c>
      <c r="C4" s="95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>
      <c r="A5" s="9" t="s">
        <v>8</v>
      </c>
      <c r="B5" s="117" t="s">
        <v>9</v>
      </c>
      <c r="C5" s="116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>
      <c r="A6" s="9" t="s">
        <v>13</v>
      </c>
      <c r="B6" s="115" t="s">
        <v>14</v>
      </c>
      <c r="C6" s="116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>
      <c r="A7" s="11" t="s">
        <v>17</v>
      </c>
      <c r="B7" s="118" t="s">
        <v>18</v>
      </c>
      <c r="C7" s="119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>
      <c r="E14" s="1"/>
    </row>
    <row r="15" spans="1:24" ht="14.25" customHeight="1">
      <c r="A15" s="35" t="s">
        <v>40</v>
      </c>
      <c r="E15" s="1"/>
    </row>
    <row r="16" spans="1:24" ht="14.25" customHeight="1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>
      <c r="A17" s="40" t="s">
        <v>43</v>
      </c>
      <c r="B17" s="41" t="s">
        <v>85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>
      <c r="A18" s="42" t="s">
        <v>44</v>
      </c>
      <c r="B18" s="43" t="s">
        <v>85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>
      <c r="A19" s="44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>
      <c r="A20" s="100" t="s">
        <v>45</v>
      </c>
      <c r="B20" s="101"/>
      <c r="C20" s="101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>
      <c r="A21" s="110" t="s">
        <v>46</v>
      </c>
      <c r="B21" s="98" t="s">
        <v>47</v>
      </c>
      <c r="C21" s="99"/>
      <c r="D21" s="17" t="s">
        <v>48</v>
      </c>
      <c r="E21" s="45">
        <v>44813</v>
      </c>
      <c r="F21" s="17" t="s">
        <v>49</v>
      </c>
      <c r="G21" s="46">
        <v>0.52013888888905058</v>
      </c>
    </row>
    <row r="22" spans="1:24" ht="14.25" customHeight="1">
      <c r="A22" s="111"/>
      <c r="B22" s="47" t="s">
        <v>50</v>
      </c>
      <c r="C22" s="18" t="s">
        <v>51</v>
      </c>
      <c r="D22" s="18" t="s">
        <v>52</v>
      </c>
      <c r="E22" s="18" t="s">
        <v>41</v>
      </c>
      <c r="F22" s="113" t="s">
        <v>53</v>
      </c>
      <c r="G22" s="114"/>
    </row>
    <row r="23" spans="1:24" ht="14.25" customHeight="1">
      <c r="A23" s="48" t="s">
        <v>54</v>
      </c>
      <c r="B23" s="49">
        <v>0</v>
      </c>
      <c r="C23" s="49">
        <v>1024</v>
      </c>
      <c r="D23" s="49">
        <v>603</v>
      </c>
      <c r="E23" s="50" t="s">
        <v>85</v>
      </c>
      <c r="F23" s="120"/>
      <c r="G23" s="121"/>
      <c r="H23" s="51"/>
    </row>
    <row r="24" spans="1:24" ht="14.25" customHeight="1">
      <c r="A24" s="48" t="s">
        <v>55</v>
      </c>
      <c r="B24" s="52">
        <v>0</v>
      </c>
      <c r="C24" s="52">
        <v>65535</v>
      </c>
      <c r="D24" s="52">
        <v>21428</v>
      </c>
      <c r="E24" s="53" t="s">
        <v>85</v>
      </c>
      <c r="F24" s="106"/>
      <c r="G24" s="107"/>
      <c r="H24" s="51"/>
    </row>
    <row r="25" spans="1:24" ht="14.25" customHeight="1">
      <c r="A25" s="48" t="s">
        <v>56</v>
      </c>
      <c r="B25" s="52">
        <v>0</v>
      </c>
      <c r="C25" s="52">
        <v>65535</v>
      </c>
      <c r="D25" s="54">
        <v>40476</v>
      </c>
      <c r="E25" s="53" t="s">
        <v>85</v>
      </c>
      <c r="F25" s="104"/>
      <c r="G25" s="105"/>
      <c r="H25" s="51"/>
    </row>
    <row r="26" spans="1:24" ht="14.25" customHeight="1">
      <c r="A26" s="48" t="s">
        <v>57</v>
      </c>
      <c r="B26" s="52">
        <v>0</v>
      </c>
      <c r="C26" s="52">
        <v>4095</v>
      </c>
      <c r="D26" s="52">
        <v>3765</v>
      </c>
      <c r="E26" s="53" t="s">
        <v>85</v>
      </c>
      <c r="F26" s="106"/>
      <c r="G26" s="107"/>
      <c r="H26" s="51"/>
    </row>
    <row r="27" spans="1:24" ht="14.25" customHeight="1">
      <c r="A27" s="48" t="s">
        <v>58</v>
      </c>
      <c r="B27" s="52">
        <v>0</v>
      </c>
      <c r="C27" s="52">
        <v>4095</v>
      </c>
      <c r="D27" s="52">
        <v>170</v>
      </c>
      <c r="E27" s="53" t="s">
        <v>85</v>
      </c>
      <c r="F27" s="106"/>
      <c r="G27" s="107"/>
      <c r="H27" s="51"/>
    </row>
    <row r="28" spans="1:24" ht="14.25" customHeight="1">
      <c r="A28" s="48" t="s">
        <v>59</v>
      </c>
      <c r="B28" s="55" t="s">
        <v>31</v>
      </c>
      <c r="C28" s="55" t="s">
        <v>31</v>
      </c>
      <c r="D28" s="52" t="s">
        <v>60</v>
      </c>
      <c r="E28" s="53" t="s">
        <v>85</v>
      </c>
      <c r="F28" s="106"/>
      <c r="G28" s="107"/>
    </row>
    <row r="29" spans="1:24" ht="14.25" customHeight="1">
      <c r="A29" s="56" t="s">
        <v>61</v>
      </c>
      <c r="B29" s="57" t="s">
        <v>31</v>
      </c>
      <c r="C29" s="57" t="s">
        <v>31</v>
      </c>
      <c r="D29" s="58" t="s">
        <v>62</v>
      </c>
      <c r="E29" s="59" t="s">
        <v>63</v>
      </c>
      <c r="F29" s="108"/>
      <c r="G29" s="109"/>
    </row>
    <row r="30" spans="1:24" ht="14.25" customHeight="1">
      <c r="A30" t="s">
        <v>64</v>
      </c>
      <c r="E30" s="1"/>
    </row>
    <row r="31" spans="1:24" ht="14.25" customHeight="1">
      <c r="A31" s="35" t="s">
        <v>65</v>
      </c>
      <c r="E31" s="1"/>
    </row>
    <row r="32" spans="1:24" ht="29.25" customHeight="1">
      <c r="A32" s="110" t="s">
        <v>66</v>
      </c>
      <c r="B32" s="110" t="s">
        <v>67</v>
      </c>
      <c r="C32" s="102" t="s">
        <v>68</v>
      </c>
      <c r="D32" s="103"/>
      <c r="E32" s="103"/>
      <c r="F32" s="99"/>
      <c r="G32" s="102" t="s">
        <v>69</v>
      </c>
      <c r="H32" s="103"/>
      <c r="I32" s="103"/>
      <c r="J32" s="103"/>
      <c r="K32" s="99"/>
    </row>
    <row r="33" spans="1:11" ht="15" customHeight="1">
      <c r="A33" s="111"/>
      <c r="B33" s="111"/>
      <c r="C33" s="17" t="s">
        <v>48</v>
      </c>
      <c r="D33" s="45"/>
      <c r="E33" s="17" t="s">
        <v>49</v>
      </c>
      <c r="F33" s="46"/>
      <c r="G33" s="17" t="s">
        <v>48</v>
      </c>
      <c r="H33" s="45"/>
      <c r="I33" s="17" t="s">
        <v>49</v>
      </c>
      <c r="J33" s="46"/>
      <c r="K33" s="60"/>
    </row>
    <row r="34" spans="1:11" ht="15.75" customHeight="1">
      <c r="A34" s="112"/>
      <c r="B34" s="112"/>
      <c r="C34" s="18" t="s">
        <v>70</v>
      </c>
      <c r="D34" s="18" t="s">
        <v>71</v>
      </c>
      <c r="E34" s="18" t="s">
        <v>72</v>
      </c>
      <c r="F34" s="18" t="s">
        <v>41</v>
      </c>
      <c r="G34" s="18" t="s">
        <v>70</v>
      </c>
      <c r="H34" s="18" t="s">
        <v>71</v>
      </c>
      <c r="I34" s="18" t="s">
        <v>72</v>
      </c>
      <c r="J34" s="18" t="s">
        <v>41</v>
      </c>
      <c r="K34" s="18" t="s">
        <v>53</v>
      </c>
    </row>
    <row r="35" spans="1:11" ht="14.25" customHeight="1">
      <c r="A35" s="61" t="s">
        <v>73</v>
      </c>
      <c r="B35" s="62">
        <v>7.0999999999999994E-2</v>
      </c>
      <c r="C35" s="63"/>
      <c r="D35" s="64"/>
      <c r="E35" s="65" t="str">
        <f>IFERROR(ABS(D35-C35)/D35,"")</f>
        <v/>
      </c>
      <c r="F35" s="66" t="s">
        <v>85</v>
      </c>
      <c r="G35" s="67"/>
      <c r="H35" s="64"/>
      <c r="I35" s="65" t="str">
        <f>IFERROR(ABS(H35-G35)/H35,"")</f>
        <v/>
      </c>
      <c r="J35" s="68" t="s">
        <v>85</v>
      </c>
      <c r="K35" s="69" t="s">
        <v>74</v>
      </c>
    </row>
    <row r="36" spans="1:11" ht="13.5" customHeight="1">
      <c r="A36" s="70" t="s">
        <v>75</v>
      </c>
      <c r="B36" s="71">
        <v>2.1</v>
      </c>
      <c r="C36" s="72"/>
      <c r="D36" s="73"/>
      <c r="E36" s="74" t="str">
        <f t="shared" ref="E36:E38" si="0">IF(AND(C36=0,D36=0),"",ABS(C36-D36))</f>
        <v/>
      </c>
      <c r="F36" s="75" t="s">
        <v>85</v>
      </c>
      <c r="G36" s="76"/>
      <c r="H36" s="73"/>
      <c r="I36" s="74" t="str">
        <f t="shared" ref="I36:I38" si="1">IF(AND(G36=0,H36=0),"",ABS(G36-H36))</f>
        <v/>
      </c>
      <c r="J36" s="77" t="s">
        <v>85</v>
      </c>
      <c r="K36" s="78" t="s">
        <v>76</v>
      </c>
    </row>
    <row r="37" spans="1:11" ht="14.25" customHeight="1">
      <c r="A37" s="79" t="s">
        <v>77</v>
      </c>
      <c r="B37" s="71">
        <v>10.1</v>
      </c>
      <c r="C37" s="80"/>
      <c r="D37" s="74"/>
      <c r="E37" s="74" t="str">
        <f t="shared" si="0"/>
        <v/>
      </c>
      <c r="F37" s="75" t="s">
        <v>85</v>
      </c>
      <c r="G37" s="81"/>
      <c r="H37" s="74"/>
      <c r="I37" s="74" t="str">
        <f t="shared" si="1"/>
        <v/>
      </c>
      <c r="J37" s="82" t="s">
        <v>85</v>
      </c>
      <c r="K37" s="83" t="s">
        <v>76</v>
      </c>
    </row>
    <row r="38" spans="1:11" ht="14.25" customHeight="1">
      <c r="A38" s="84" t="s">
        <v>78</v>
      </c>
      <c r="B38" s="85">
        <v>5.4</v>
      </c>
      <c r="C38" s="86"/>
      <c r="D38" s="87"/>
      <c r="E38" s="87" t="str">
        <f t="shared" si="0"/>
        <v/>
      </c>
      <c r="F38" s="88" t="s">
        <v>85</v>
      </c>
      <c r="G38" s="89"/>
      <c r="H38" s="87"/>
      <c r="I38" s="87" t="str">
        <f t="shared" si="1"/>
        <v/>
      </c>
      <c r="J38" s="90" t="s">
        <v>85</v>
      </c>
      <c r="K38" s="91"/>
    </row>
    <row r="39" spans="1:11" ht="14.25" customHeight="1">
      <c r="A39" t="s">
        <v>79</v>
      </c>
      <c r="D39" s="1"/>
      <c r="E39" s="92"/>
      <c r="F39" s="93"/>
    </row>
    <row r="40" spans="1:11" ht="14.25" customHeight="1">
      <c r="D40" s="1"/>
      <c r="E40" s="92"/>
      <c r="F40" s="93"/>
    </row>
    <row r="41" spans="1:11" ht="14.25" customHeight="1">
      <c r="D41" s="1"/>
      <c r="E41" s="1"/>
    </row>
    <row r="42" spans="1:11" ht="14.25" customHeight="1">
      <c r="D42" s="1"/>
      <c r="E42" s="1"/>
    </row>
    <row r="43" spans="1:11" ht="14.25" customHeight="1">
      <c r="E43" s="1"/>
    </row>
    <row r="44" spans="1:11" ht="14.25" customHeight="1">
      <c r="E44" s="1"/>
    </row>
    <row r="45" spans="1:11" ht="14.25" customHeight="1">
      <c r="E45" s="1"/>
    </row>
    <row r="46" spans="1:11" ht="14.25" customHeight="1">
      <c r="E46" s="1"/>
    </row>
    <row r="47" spans="1:11" ht="14.25" customHeight="1">
      <c r="E47" s="1"/>
    </row>
    <row r="48" spans="1:11" ht="14.25" customHeight="1">
      <c r="E48" s="1"/>
    </row>
    <row r="49" spans="5:5" ht="14.25" customHeight="1">
      <c r="E49" s="1"/>
    </row>
    <row r="50" spans="5:5" ht="14.25" customHeight="1">
      <c r="E50" s="1"/>
    </row>
    <row r="51" spans="5:5" ht="14.25" customHeight="1">
      <c r="E51" s="1"/>
    </row>
    <row r="52" spans="5:5" ht="14.25" customHeight="1">
      <c r="E52" s="1"/>
    </row>
    <row r="53" spans="5:5" ht="14.25" customHeight="1">
      <c r="E53" s="1"/>
    </row>
    <row r="54" spans="5:5" ht="14.25" customHeight="1">
      <c r="E54" s="1"/>
    </row>
    <row r="55" spans="5:5" ht="14.25" customHeight="1">
      <c r="E55" s="1"/>
    </row>
    <row r="56" spans="5:5" ht="14.25" customHeight="1">
      <c r="E56" s="1"/>
    </row>
    <row r="57" spans="5:5" ht="14.25" customHeight="1">
      <c r="E57" s="1"/>
    </row>
    <row r="58" spans="5:5" ht="14.25" customHeight="1">
      <c r="E58" s="1"/>
    </row>
    <row r="59" spans="5:5" ht="14.25" customHeight="1">
      <c r="E59" s="1"/>
    </row>
    <row r="60" spans="5:5" ht="14.25" customHeight="1">
      <c r="E60" s="1"/>
    </row>
    <row r="61" spans="5:5" ht="14.25" customHeight="1">
      <c r="E61" s="1"/>
    </row>
    <row r="62" spans="5:5" ht="14.25" customHeight="1">
      <c r="E62" s="1"/>
    </row>
    <row r="63" spans="5:5" ht="14.25" customHeight="1">
      <c r="E63" s="1"/>
    </row>
    <row r="64" spans="5:5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20">
    <mergeCell ref="B6:C6"/>
    <mergeCell ref="B5:C5"/>
    <mergeCell ref="B7:C7"/>
    <mergeCell ref="F23:G23"/>
    <mergeCell ref="B4:C4"/>
    <mergeCell ref="A2:G2"/>
    <mergeCell ref="B21:C21"/>
    <mergeCell ref="A20:C20"/>
    <mergeCell ref="G32:K32"/>
    <mergeCell ref="C32:F32"/>
    <mergeCell ref="F25:G25"/>
    <mergeCell ref="F26:G26"/>
    <mergeCell ref="F28:G28"/>
    <mergeCell ref="F27:G27"/>
    <mergeCell ref="F24:G24"/>
    <mergeCell ref="F29:G29"/>
    <mergeCell ref="A21:A22"/>
    <mergeCell ref="B32:B34"/>
    <mergeCell ref="A32:A34"/>
    <mergeCell ref="F22:G22"/>
  </mergeCells>
  <conditionalFormatting sqref="E23">
    <cfRule type="expression" dxfId="171" priority="1" stopIfTrue="1">
      <formula>$D$23=""</formula>
    </cfRule>
  </conditionalFormatting>
  <conditionalFormatting sqref="E23">
    <cfRule type="expression" dxfId="170" priority="2" stopIfTrue="1">
      <formula>OR($D$23&lt;=$B$23,$D$23&gt;=$C$23)</formula>
    </cfRule>
  </conditionalFormatting>
  <conditionalFormatting sqref="E23">
    <cfRule type="expression" dxfId="169" priority="3" stopIfTrue="1">
      <formula>$D$23&lt;$C$23</formula>
    </cfRule>
  </conditionalFormatting>
  <conditionalFormatting sqref="E23">
    <cfRule type="expression" dxfId="168" priority="4" stopIfTrue="1">
      <formula>$D$23&gt;$B$23</formula>
    </cfRule>
  </conditionalFormatting>
  <conditionalFormatting sqref="E24">
    <cfRule type="expression" dxfId="167" priority="5">
      <formula>$D$24=""</formula>
    </cfRule>
  </conditionalFormatting>
  <conditionalFormatting sqref="E24">
    <cfRule type="expression" dxfId="166" priority="6">
      <formula>OR($D$24&lt;=$B$24,$D$24&gt;=$C$24)</formula>
    </cfRule>
  </conditionalFormatting>
  <conditionalFormatting sqref="E24">
    <cfRule type="expression" dxfId="165" priority="7">
      <formula>AND($D$24&gt;$B$24,$D$24&lt;$C$24)</formula>
    </cfRule>
  </conditionalFormatting>
  <conditionalFormatting sqref="E25">
    <cfRule type="expression" dxfId="164" priority="8" stopIfTrue="1">
      <formula>$D$25=""</formula>
    </cfRule>
  </conditionalFormatting>
  <conditionalFormatting sqref="E25">
    <cfRule type="expression" dxfId="163" priority="9" stopIfTrue="1">
      <formula>OR($D$25&lt;=$B$25,$D$25&gt;=$C$25)</formula>
    </cfRule>
  </conditionalFormatting>
  <conditionalFormatting sqref="E25">
    <cfRule type="expression" dxfId="162" priority="10" stopIfTrue="1">
      <formula>AND($D$25&gt;$B$25,$D$25&lt;$C$25)</formula>
    </cfRule>
  </conditionalFormatting>
  <conditionalFormatting sqref="E26">
    <cfRule type="expression" dxfId="161" priority="11" stopIfTrue="1">
      <formula>$D$26=""</formula>
    </cfRule>
  </conditionalFormatting>
  <conditionalFormatting sqref="E26">
    <cfRule type="expression" dxfId="160" priority="12" stopIfTrue="1">
      <formula>OR($D$26&lt;=$B$26,$D$26&gt;=$C$26)</formula>
    </cfRule>
  </conditionalFormatting>
  <conditionalFormatting sqref="E26">
    <cfRule type="expression" dxfId="159" priority="13" stopIfTrue="1">
      <formula>AND($D$26&gt;$B$26,$D$26&lt;$C$26)</formula>
    </cfRule>
  </conditionalFormatting>
  <conditionalFormatting sqref="E27">
    <cfRule type="expression" dxfId="158" priority="14" stopIfTrue="1">
      <formula>$D$27=""</formula>
    </cfRule>
  </conditionalFormatting>
  <conditionalFormatting sqref="E27">
    <cfRule type="expression" dxfId="157" priority="15" stopIfTrue="1">
      <formula>OR($D$27&lt;=$B$27,$D$27&gt;=$C$27)</formula>
    </cfRule>
  </conditionalFormatting>
  <conditionalFormatting sqref="E27">
    <cfRule type="expression" dxfId="156" priority="16" stopIfTrue="1">
      <formula>AND($D$27&gt;$B$27,$D$27&lt;$C$27)</formula>
    </cfRule>
  </conditionalFormatting>
  <conditionalFormatting sqref="E28">
    <cfRule type="expression" dxfId="155" priority="17" stopIfTrue="1">
      <formula>AND($D$28&lt;&gt;"NO",$D$28&lt;&gt;"SI")</formula>
    </cfRule>
  </conditionalFormatting>
  <conditionalFormatting sqref="E28">
    <cfRule type="expression" dxfId="154" priority="18" stopIfTrue="1">
      <formula>$D$28="SI"</formula>
    </cfRule>
  </conditionalFormatting>
  <conditionalFormatting sqref="E28">
    <cfRule type="expression" dxfId="153" priority="19" stopIfTrue="1">
      <formula>$D$28="NO"</formula>
    </cfRule>
  </conditionalFormatting>
  <conditionalFormatting sqref="F36">
    <cfRule type="expression" dxfId="152" priority="20" stopIfTrue="1">
      <formula>$E$36=""</formula>
    </cfRule>
  </conditionalFormatting>
  <conditionalFormatting sqref="F36">
    <cfRule type="expression" dxfId="151" priority="21" stopIfTrue="1">
      <formula>$E$36&gt;$B$36</formula>
    </cfRule>
  </conditionalFormatting>
  <conditionalFormatting sqref="F36">
    <cfRule type="expression" dxfId="150" priority="22" stopIfTrue="1">
      <formula>$E$36&lt;=$B$36</formula>
    </cfRule>
  </conditionalFormatting>
  <conditionalFormatting sqref="F35">
    <cfRule type="expression" dxfId="149" priority="23" stopIfTrue="1">
      <formula>$E$35=""</formula>
    </cfRule>
  </conditionalFormatting>
  <conditionalFormatting sqref="F35">
    <cfRule type="expression" dxfId="148" priority="24" stopIfTrue="1">
      <formula>$E$35&lt;=$B$35</formula>
    </cfRule>
  </conditionalFormatting>
  <conditionalFormatting sqref="F35">
    <cfRule type="expression" dxfId="147" priority="25" stopIfTrue="1">
      <formula>$E$35&gt;$B$35</formula>
    </cfRule>
  </conditionalFormatting>
  <conditionalFormatting sqref="J35">
    <cfRule type="expression" dxfId="146" priority="26" stopIfTrue="1">
      <formula>$I$35=""</formula>
    </cfRule>
  </conditionalFormatting>
  <conditionalFormatting sqref="J35">
    <cfRule type="expression" dxfId="145" priority="27" stopIfTrue="1">
      <formula>$I$35&lt;=$B$35</formula>
    </cfRule>
  </conditionalFormatting>
  <conditionalFormatting sqref="J35">
    <cfRule type="expression" dxfId="144" priority="28" stopIfTrue="1">
      <formula>$I$35&gt;$B$35</formula>
    </cfRule>
  </conditionalFormatting>
  <conditionalFormatting sqref="J36">
    <cfRule type="expression" dxfId="143" priority="29">
      <formula>$I$36=""</formula>
    </cfRule>
  </conditionalFormatting>
  <conditionalFormatting sqref="J36">
    <cfRule type="expression" dxfId="142" priority="30">
      <formula>$I$36&lt;=$B$36</formula>
    </cfRule>
  </conditionalFormatting>
  <conditionalFormatting sqref="J36">
    <cfRule type="expression" dxfId="141" priority="31">
      <formula>$I$36&gt;$B$36</formula>
    </cfRule>
  </conditionalFormatting>
  <conditionalFormatting sqref="J37">
    <cfRule type="expression" dxfId="140" priority="32" stopIfTrue="1">
      <formula>$I$37=""</formula>
    </cfRule>
  </conditionalFormatting>
  <conditionalFormatting sqref="J37">
    <cfRule type="expression" dxfId="139" priority="33" stopIfTrue="1">
      <formula>$I$37&lt;=$B$37</formula>
    </cfRule>
  </conditionalFormatting>
  <conditionalFormatting sqref="J37">
    <cfRule type="expression" dxfId="138" priority="34" stopIfTrue="1">
      <formula>$I$37&gt;$B$37</formula>
    </cfRule>
  </conditionalFormatting>
  <conditionalFormatting sqref="J38">
    <cfRule type="expression" dxfId="137" priority="35" stopIfTrue="1">
      <formula>$I$38=""</formula>
    </cfRule>
  </conditionalFormatting>
  <conditionalFormatting sqref="J38">
    <cfRule type="expression" dxfId="136" priority="36" stopIfTrue="1">
      <formula>$I$38&lt;=$B$38</formula>
    </cfRule>
  </conditionalFormatting>
  <conditionalFormatting sqref="J38">
    <cfRule type="expression" dxfId="135" priority="37" stopIfTrue="1">
      <formula>$I$38&gt;$B$38</formula>
    </cfRule>
  </conditionalFormatting>
  <conditionalFormatting sqref="F38">
    <cfRule type="expression" dxfId="134" priority="38" stopIfTrue="1">
      <formula>$E$38=""</formula>
    </cfRule>
  </conditionalFormatting>
  <conditionalFormatting sqref="F38">
    <cfRule type="expression" dxfId="133" priority="39" stopIfTrue="1">
      <formula>$E$38&gt;$B$38</formula>
    </cfRule>
  </conditionalFormatting>
  <conditionalFormatting sqref="F38">
    <cfRule type="expression" dxfId="132" priority="40" stopIfTrue="1">
      <formula>$E$38&lt;=$B$38</formula>
    </cfRule>
  </conditionalFormatting>
  <conditionalFormatting sqref="F37">
    <cfRule type="expression" dxfId="131" priority="41" stopIfTrue="1">
      <formula>$E$37=""</formula>
    </cfRule>
  </conditionalFormatting>
  <conditionalFormatting sqref="F37">
    <cfRule type="expression" dxfId="130" priority="42" stopIfTrue="1">
      <formula>$E$37&gt;$B$37</formula>
    </cfRule>
  </conditionalFormatting>
  <conditionalFormatting sqref="F37">
    <cfRule type="expression" dxfId="129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9" zoomScale="60" zoomScaleNormal="60" workbookViewId="0">
      <selection activeCell="J35" sqref="J35:J38"/>
    </sheetView>
  </sheetViews>
  <sheetFormatPr baseColWidth="10" defaultColWidth="14.42578125" defaultRowHeight="15" customHeight="1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7109375" bestFit="1" customWidth="1"/>
    <col min="8" max="8" width="16.140625" customWidth="1"/>
    <col min="9" max="9" width="18.85546875" customWidth="1"/>
    <col min="10" max="10" width="17.140625" customWidth="1"/>
    <col min="11" max="11" width="36.85546875" bestFit="1" customWidth="1"/>
    <col min="12" max="24" width="10.7109375" customWidth="1"/>
  </cols>
  <sheetData>
    <row r="1" spans="1:24" ht="14.25" customHeight="1">
      <c r="E1" s="1"/>
    </row>
    <row r="2" spans="1:24" ht="14.25" customHeight="1">
      <c r="A2" s="96" t="s">
        <v>0</v>
      </c>
      <c r="B2" s="97"/>
      <c r="C2" s="97"/>
      <c r="D2" s="97"/>
      <c r="E2" s="97"/>
      <c r="F2" s="97"/>
      <c r="G2" s="97"/>
      <c r="H2" s="2"/>
      <c r="I2" s="2"/>
      <c r="J2" s="2"/>
    </row>
    <row r="3" spans="1:24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>
      <c r="A4" s="6" t="s">
        <v>2</v>
      </c>
      <c r="B4" s="94" t="s">
        <v>3</v>
      </c>
      <c r="C4" s="95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>
      <c r="A5" s="9" t="s">
        <v>8</v>
      </c>
      <c r="B5" s="117" t="s">
        <v>9</v>
      </c>
      <c r="C5" s="116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>
      <c r="A6" s="9" t="s">
        <v>13</v>
      </c>
      <c r="B6" s="115" t="s">
        <v>14</v>
      </c>
      <c r="C6" s="116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>
      <c r="A7" s="11" t="s">
        <v>17</v>
      </c>
      <c r="B7" s="118" t="s">
        <v>18</v>
      </c>
      <c r="C7" s="119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>
      <c r="E14" s="1"/>
    </row>
    <row r="15" spans="1:24" ht="14.25" customHeight="1">
      <c r="A15" s="35" t="s">
        <v>40</v>
      </c>
      <c r="E15" s="1"/>
    </row>
    <row r="16" spans="1:24" ht="14.25" customHeight="1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>
      <c r="A17" s="40" t="s">
        <v>43</v>
      </c>
      <c r="B17" s="41" t="s">
        <v>85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>
      <c r="A18" s="42" t="s">
        <v>44</v>
      </c>
      <c r="B18" s="43" t="s">
        <v>85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>
      <c r="A19" s="44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>
      <c r="A20" s="100" t="s">
        <v>45</v>
      </c>
      <c r="B20" s="101"/>
      <c r="C20" s="101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>
      <c r="A21" s="110" t="s">
        <v>46</v>
      </c>
      <c r="B21" s="98" t="s">
        <v>47</v>
      </c>
      <c r="C21" s="99"/>
      <c r="D21" s="17" t="s">
        <v>48</v>
      </c>
      <c r="E21" s="45">
        <v>44820</v>
      </c>
      <c r="F21" s="17" t="s">
        <v>49</v>
      </c>
      <c r="G21" s="46">
        <v>0.44722222222480923</v>
      </c>
    </row>
    <row r="22" spans="1:24" ht="14.25" customHeight="1">
      <c r="A22" s="111"/>
      <c r="B22" s="47" t="s">
        <v>50</v>
      </c>
      <c r="C22" s="18" t="s">
        <v>51</v>
      </c>
      <c r="D22" s="18" t="s">
        <v>52</v>
      </c>
      <c r="E22" s="18" t="s">
        <v>41</v>
      </c>
      <c r="F22" s="113" t="s">
        <v>53</v>
      </c>
      <c r="G22" s="114"/>
    </row>
    <row r="23" spans="1:24" ht="14.25" customHeight="1">
      <c r="A23" s="48" t="s">
        <v>54</v>
      </c>
      <c r="B23" s="49">
        <v>0</v>
      </c>
      <c r="C23" s="49">
        <v>1024</v>
      </c>
      <c r="D23" s="49">
        <v>624</v>
      </c>
      <c r="E23" s="50" t="s">
        <v>85</v>
      </c>
      <c r="F23" s="120"/>
      <c r="G23" s="121"/>
      <c r="H23" s="51"/>
    </row>
    <row r="24" spans="1:24" ht="14.25" customHeight="1">
      <c r="A24" s="48" t="s">
        <v>55</v>
      </c>
      <c r="B24" s="52">
        <v>0</v>
      </c>
      <c r="C24" s="52">
        <v>65535</v>
      </c>
      <c r="D24" s="52">
        <v>21511</v>
      </c>
      <c r="E24" s="53" t="s">
        <v>85</v>
      </c>
      <c r="F24" s="106"/>
      <c r="G24" s="107"/>
      <c r="H24" s="51"/>
    </row>
    <row r="25" spans="1:24" ht="14.25" customHeight="1">
      <c r="A25" s="48" t="s">
        <v>56</v>
      </c>
      <c r="B25" s="52">
        <v>0</v>
      </c>
      <c r="C25" s="52">
        <v>65535</v>
      </c>
      <c r="D25" s="54">
        <v>41585</v>
      </c>
      <c r="E25" s="53" t="s">
        <v>85</v>
      </c>
      <c r="F25" s="104"/>
      <c r="G25" s="105"/>
      <c r="H25" s="51"/>
    </row>
    <row r="26" spans="1:24" ht="14.25" customHeight="1">
      <c r="A26" s="48" t="s">
        <v>57</v>
      </c>
      <c r="B26" s="52">
        <v>0</v>
      </c>
      <c r="C26" s="52">
        <v>4095</v>
      </c>
      <c r="D26" s="52">
        <v>3764</v>
      </c>
      <c r="E26" s="53" t="s">
        <v>85</v>
      </c>
      <c r="F26" s="106"/>
      <c r="G26" s="107"/>
      <c r="H26" s="51"/>
    </row>
    <row r="27" spans="1:24" ht="14.25" customHeight="1">
      <c r="A27" s="48" t="s">
        <v>58</v>
      </c>
      <c r="B27" s="52">
        <v>0</v>
      </c>
      <c r="C27" s="52">
        <v>4095</v>
      </c>
      <c r="D27" s="52">
        <v>170</v>
      </c>
      <c r="E27" s="53" t="s">
        <v>85</v>
      </c>
      <c r="F27" s="106"/>
      <c r="G27" s="107"/>
      <c r="H27" s="51"/>
    </row>
    <row r="28" spans="1:24" ht="14.25" customHeight="1">
      <c r="A28" s="48" t="s">
        <v>59</v>
      </c>
      <c r="B28" s="55" t="s">
        <v>31</v>
      </c>
      <c r="C28" s="55" t="s">
        <v>31</v>
      </c>
      <c r="D28" s="52" t="s">
        <v>60</v>
      </c>
      <c r="E28" s="53" t="s">
        <v>85</v>
      </c>
      <c r="F28" s="106"/>
      <c r="G28" s="107"/>
    </row>
    <row r="29" spans="1:24" ht="14.25" customHeight="1">
      <c r="A29" s="56" t="s">
        <v>61</v>
      </c>
      <c r="B29" s="57" t="s">
        <v>31</v>
      </c>
      <c r="C29" s="57" t="s">
        <v>31</v>
      </c>
      <c r="D29" s="58" t="s">
        <v>62</v>
      </c>
      <c r="E29" s="59" t="s">
        <v>63</v>
      </c>
      <c r="F29" s="108"/>
      <c r="G29" s="109"/>
    </row>
    <row r="30" spans="1:24" ht="14.25" customHeight="1">
      <c r="A30" t="s">
        <v>64</v>
      </c>
      <c r="E30" s="1"/>
    </row>
    <row r="31" spans="1:24" ht="14.25" customHeight="1">
      <c r="A31" s="35" t="s">
        <v>65</v>
      </c>
      <c r="E31" s="1"/>
    </row>
    <row r="32" spans="1:24" ht="29.25" customHeight="1">
      <c r="A32" s="110" t="s">
        <v>66</v>
      </c>
      <c r="B32" s="110" t="s">
        <v>67</v>
      </c>
      <c r="C32" s="102" t="s">
        <v>68</v>
      </c>
      <c r="D32" s="103"/>
      <c r="E32" s="103"/>
      <c r="F32" s="99"/>
      <c r="G32" s="102" t="s">
        <v>69</v>
      </c>
      <c r="H32" s="103"/>
      <c r="I32" s="103"/>
      <c r="J32" s="103"/>
      <c r="K32" s="99"/>
    </row>
    <row r="33" spans="1:11" ht="15" customHeight="1">
      <c r="A33" s="111"/>
      <c r="B33" s="111"/>
      <c r="C33" s="17" t="s">
        <v>48</v>
      </c>
      <c r="D33" s="45"/>
      <c r="E33" s="17" t="s">
        <v>49</v>
      </c>
      <c r="F33" s="46"/>
      <c r="G33" s="17" t="s">
        <v>48</v>
      </c>
      <c r="H33" s="45"/>
      <c r="I33" s="17" t="s">
        <v>49</v>
      </c>
      <c r="J33" s="46"/>
      <c r="K33" s="60"/>
    </row>
    <row r="34" spans="1:11" ht="15.75" customHeight="1">
      <c r="A34" s="112"/>
      <c r="B34" s="112"/>
      <c r="C34" s="18" t="s">
        <v>70</v>
      </c>
      <c r="D34" s="18" t="s">
        <v>71</v>
      </c>
      <c r="E34" s="18" t="s">
        <v>72</v>
      </c>
      <c r="F34" s="18" t="s">
        <v>41</v>
      </c>
      <c r="G34" s="18" t="s">
        <v>70</v>
      </c>
      <c r="H34" s="18" t="s">
        <v>71</v>
      </c>
      <c r="I34" s="18" t="s">
        <v>72</v>
      </c>
      <c r="J34" s="18" t="s">
        <v>41</v>
      </c>
      <c r="K34" s="18" t="s">
        <v>53</v>
      </c>
    </row>
    <row r="35" spans="1:11" ht="14.25" customHeight="1">
      <c r="A35" s="61" t="s">
        <v>73</v>
      </c>
      <c r="B35" s="62">
        <v>7.0999999999999994E-2</v>
      </c>
      <c r="C35" s="63"/>
      <c r="D35" s="64"/>
      <c r="E35" s="65" t="str">
        <f>IFERROR(ABS(D35-C35)/D35,"")</f>
        <v/>
      </c>
      <c r="F35" s="66" t="s">
        <v>85</v>
      </c>
      <c r="G35" s="67"/>
      <c r="H35" s="64"/>
      <c r="I35" s="65" t="str">
        <f>IFERROR(ABS(H35-G35)/H35,"")</f>
        <v/>
      </c>
      <c r="J35" s="68" t="s">
        <v>85</v>
      </c>
      <c r="K35" s="69" t="s">
        <v>74</v>
      </c>
    </row>
    <row r="36" spans="1:11" ht="13.5" customHeight="1">
      <c r="A36" s="70" t="s">
        <v>75</v>
      </c>
      <c r="B36" s="71">
        <v>2.1</v>
      </c>
      <c r="C36" s="72"/>
      <c r="D36" s="73"/>
      <c r="E36" s="74" t="str">
        <f t="shared" ref="E36:E38" si="0">IF(AND(C36=0,D36=0),"",ABS(C36-D36))</f>
        <v/>
      </c>
      <c r="F36" s="75" t="s">
        <v>85</v>
      </c>
      <c r="G36" s="76"/>
      <c r="H36" s="73"/>
      <c r="I36" s="74" t="str">
        <f t="shared" ref="I36:I38" si="1">IF(AND(G36=0,H36=0),"",ABS(G36-H36))</f>
        <v/>
      </c>
      <c r="J36" s="77" t="s">
        <v>85</v>
      </c>
      <c r="K36" s="78" t="s">
        <v>76</v>
      </c>
    </row>
    <row r="37" spans="1:11" ht="14.25" customHeight="1">
      <c r="A37" s="79" t="s">
        <v>77</v>
      </c>
      <c r="B37" s="71">
        <v>10.1</v>
      </c>
      <c r="C37" s="80"/>
      <c r="D37" s="74"/>
      <c r="E37" s="74" t="str">
        <f t="shared" si="0"/>
        <v/>
      </c>
      <c r="F37" s="75" t="s">
        <v>85</v>
      </c>
      <c r="G37" s="81"/>
      <c r="H37" s="74"/>
      <c r="I37" s="74" t="str">
        <f t="shared" si="1"/>
        <v/>
      </c>
      <c r="J37" s="82" t="s">
        <v>85</v>
      </c>
      <c r="K37" s="83" t="s">
        <v>76</v>
      </c>
    </row>
    <row r="38" spans="1:11" ht="14.25" customHeight="1">
      <c r="A38" s="84" t="s">
        <v>78</v>
      </c>
      <c r="B38" s="85">
        <v>5.4</v>
      </c>
      <c r="C38" s="86"/>
      <c r="D38" s="87"/>
      <c r="E38" s="87" t="str">
        <f t="shared" si="0"/>
        <v/>
      </c>
      <c r="F38" s="88" t="s">
        <v>85</v>
      </c>
      <c r="G38" s="89"/>
      <c r="H38" s="87"/>
      <c r="I38" s="87" t="str">
        <f t="shared" si="1"/>
        <v/>
      </c>
      <c r="J38" s="90" t="s">
        <v>85</v>
      </c>
      <c r="K38" s="91"/>
    </row>
    <row r="39" spans="1:11" ht="14.25" customHeight="1">
      <c r="A39" t="s">
        <v>80</v>
      </c>
      <c r="D39" s="1"/>
      <c r="E39" s="92"/>
      <c r="F39" s="93"/>
    </row>
    <row r="40" spans="1:11" ht="14.25" customHeight="1">
      <c r="D40" s="1"/>
      <c r="E40" s="92"/>
      <c r="F40" s="93"/>
    </row>
    <row r="41" spans="1:11" ht="14.25" customHeight="1">
      <c r="D41" s="1"/>
      <c r="E41" s="1"/>
    </row>
    <row r="42" spans="1:11" ht="14.25" customHeight="1">
      <c r="D42" s="1"/>
      <c r="E42" s="1"/>
    </row>
    <row r="43" spans="1:11" ht="14.25" customHeight="1">
      <c r="E43" s="1"/>
    </row>
    <row r="44" spans="1:11" ht="14.25" customHeight="1">
      <c r="E44" s="1"/>
    </row>
    <row r="45" spans="1:11" ht="14.25" customHeight="1">
      <c r="E45" s="1"/>
    </row>
    <row r="46" spans="1:11" ht="14.25" customHeight="1">
      <c r="E46" s="1"/>
    </row>
    <row r="47" spans="1:11" ht="14.25" customHeight="1">
      <c r="E47" s="1"/>
    </row>
    <row r="48" spans="1:11" ht="14.25" customHeight="1">
      <c r="E48" s="1"/>
    </row>
    <row r="49" spans="5:5" ht="14.25" customHeight="1">
      <c r="E49" s="1"/>
    </row>
    <row r="50" spans="5:5" ht="14.25" customHeight="1">
      <c r="E50" s="1"/>
    </row>
    <row r="51" spans="5:5" ht="14.25" customHeight="1">
      <c r="E51" s="1"/>
    </row>
    <row r="52" spans="5:5" ht="14.25" customHeight="1">
      <c r="E52" s="1"/>
    </row>
    <row r="53" spans="5:5" ht="14.25" customHeight="1">
      <c r="E53" s="1"/>
    </row>
    <row r="54" spans="5:5" ht="14.25" customHeight="1">
      <c r="E54" s="1"/>
    </row>
    <row r="55" spans="5:5" ht="14.25" customHeight="1">
      <c r="E55" s="1"/>
    </row>
    <row r="56" spans="5:5" ht="14.25" customHeight="1">
      <c r="E56" s="1"/>
    </row>
    <row r="57" spans="5:5" ht="14.25" customHeight="1">
      <c r="E57" s="1"/>
    </row>
    <row r="58" spans="5:5" ht="14.25" customHeight="1">
      <c r="E58" s="1"/>
    </row>
    <row r="59" spans="5:5" ht="14.25" customHeight="1">
      <c r="E59" s="1"/>
    </row>
    <row r="60" spans="5:5" ht="14.25" customHeight="1">
      <c r="E60" s="1"/>
    </row>
    <row r="61" spans="5:5" ht="14.25" customHeight="1">
      <c r="E61" s="1"/>
    </row>
    <row r="62" spans="5:5" ht="14.25" customHeight="1">
      <c r="E62" s="1"/>
    </row>
    <row r="63" spans="5:5" ht="14.25" customHeight="1">
      <c r="E63" s="1"/>
    </row>
    <row r="64" spans="5:5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20">
    <mergeCell ref="A2:G2"/>
    <mergeCell ref="B21:C21"/>
    <mergeCell ref="A20:C20"/>
    <mergeCell ref="G32:K32"/>
    <mergeCell ref="F24:G24"/>
    <mergeCell ref="A21:A22"/>
    <mergeCell ref="B7:C7"/>
    <mergeCell ref="C32:F32"/>
    <mergeCell ref="B32:B34"/>
    <mergeCell ref="A32:A34"/>
    <mergeCell ref="B4:C4"/>
    <mergeCell ref="B6:C6"/>
    <mergeCell ref="B5:C5"/>
    <mergeCell ref="F22:G22"/>
    <mergeCell ref="F23:G23"/>
    <mergeCell ref="F26:G26"/>
    <mergeCell ref="F28:G28"/>
    <mergeCell ref="F27:G27"/>
    <mergeCell ref="F25:G25"/>
    <mergeCell ref="F29:G29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6">
    <cfRule type="expression" dxfId="109" priority="20" stopIfTrue="1">
      <formula>$E$36=""</formula>
    </cfRule>
  </conditionalFormatting>
  <conditionalFormatting sqref="F36">
    <cfRule type="expression" dxfId="108" priority="21" stopIfTrue="1">
      <formula>$E$36&gt;$B$36</formula>
    </cfRule>
  </conditionalFormatting>
  <conditionalFormatting sqref="F36">
    <cfRule type="expression" dxfId="107" priority="22" stopIfTrue="1">
      <formula>$E$36&lt;=$B$36</formula>
    </cfRule>
  </conditionalFormatting>
  <conditionalFormatting sqref="F35">
    <cfRule type="expression" dxfId="106" priority="23" stopIfTrue="1">
      <formula>$E$35=""</formula>
    </cfRule>
  </conditionalFormatting>
  <conditionalFormatting sqref="F35">
    <cfRule type="expression" dxfId="105" priority="24" stopIfTrue="1">
      <formula>$E$35&lt;=$B$35</formula>
    </cfRule>
  </conditionalFormatting>
  <conditionalFormatting sqref="F35">
    <cfRule type="expression" dxfId="104" priority="25" stopIfTrue="1">
      <formula>$E$35&gt;$B$35</formula>
    </cfRule>
  </conditionalFormatting>
  <conditionalFormatting sqref="J35">
    <cfRule type="expression" dxfId="103" priority="26" stopIfTrue="1">
      <formula>$I$35=""</formula>
    </cfRule>
  </conditionalFormatting>
  <conditionalFormatting sqref="J35">
    <cfRule type="expression" dxfId="102" priority="27" stopIfTrue="1">
      <formula>$I$35&lt;=$B$35</formula>
    </cfRule>
  </conditionalFormatting>
  <conditionalFormatting sqref="J35">
    <cfRule type="expression" dxfId="101" priority="28" stopIfTrue="1">
      <formula>$I$35&gt;$B$35</formula>
    </cfRule>
  </conditionalFormatting>
  <conditionalFormatting sqref="J36">
    <cfRule type="expression" dxfId="100" priority="29">
      <formula>$I$36=""</formula>
    </cfRule>
  </conditionalFormatting>
  <conditionalFormatting sqref="J36">
    <cfRule type="expression" dxfId="99" priority="30">
      <formula>$I$36&lt;=$B$36</formula>
    </cfRule>
  </conditionalFormatting>
  <conditionalFormatting sqref="J36">
    <cfRule type="expression" dxfId="98" priority="31">
      <formula>$I$36&gt;$B$36</formula>
    </cfRule>
  </conditionalFormatting>
  <conditionalFormatting sqref="J37">
    <cfRule type="expression" dxfId="97" priority="32" stopIfTrue="1">
      <formula>$I$37=""</formula>
    </cfRule>
  </conditionalFormatting>
  <conditionalFormatting sqref="J37">
    <cfRule type="expression" dxfId="96" priority="33" stopIfTrue="1">
      <formula>$I$37&lt;=$B$37</formula>
    </cfRule>
  </conditionalFormatting>
  <conditionalFormatting sqref="J37">
    <cfRule type="expression" dxfId="95" priority="34" stopIfTrue="1">
      <formula>$I$37&gt;$B$37</formula>
    </cfRule>
  </conditionalFormatting>
  <conditionalFormatting sqref="J38">
    <cfRule type="expression" dxfId="94" priority="35" stopIfTrue="1">
      <formula>$I$38=""</formula>
    </cfRule>
  </conditionalFormatting>
  <conditionalFormatting sqref="J38">
    <cfRule type="expression" dxfId="93" priority="36" stopIfTrue="1">
      <formula>$I$38&lt;=$B$38</formula>
    </cfRule>
  </conditionalFormatting>
  <conditionalFormatting sqref="J38">
    <cfRule type="expression" dxfId="92" priority="37" stopIfTrue="1">
      <formula>$I$38&gt;$B$38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F37">
    <cfRule type="expression" dxfId="88" priority="41" stopIfTrue="1">
      <formula>$E$37=""</formula>
    </cfRule>
  </conditionalFormatting>
  <conditionalFormatting sqref="F37">
    <cfRule type="expression" dxfId="87" priority="42" stopIfTrue="1">
      <formula>$E$37&gt;$B$37</formula>
    </cfRule>
  </conditionalFormatting>
  <conditionalFormatting sqref="F37">
    <cfRule type="expression" dxfId="86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opLeftCell="A10" zoomScale="60" zoomScaleNormal="60" workbookViewId="0">
      <selection activeCell="J35" sqref="J35:J38"/>
    </sheetView>
  </sheetViews>
  <sheetFormatPr baseColWidth="10" defaultColWidth="14.42578125" defaultRowHeight="15" customHeight="1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36.85546875" bestFit="1" customWidth="1"/>
    <col min="12" max="24" width="10.7109375" customWidth="1"/>
  </cols>
  <sheetData>
    <row r="1" spans="1:24" ht="14.25" customHeight="1">
      <c r="E1" s="1"/>
    </row>
    <row r="2" spans="1:24" ht="14.25" customHeight="1">
      <c r="A2" s="96" t="s">
        <v>0</v>
      </c>
      <c r="B2" s="97"/>
      <c r="C2" s="97"/>
      <c r="D2" s="97"/>
      <c r="E2" s="97"/>
      <c r="F2" s="97"/>
      <c r="G2" s="97"/>
      <c r="H2" s="2"/>
      <c r="I2" s="2"/>
      <c r="J2" s="2"/>
    </row>
    <row r="3" spans="1:24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>
      <c r="A4" s="6" t="s">
        <v>2</v>
      </c>
      <c r="B4" s="94" t="s">
        <v>3</v>
      </c>
      <c r="C4" s="95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>
      <c r="A5" s="9" t="s">
        <v>8</v>
      </c>
      <c r="B5" s="117" t="s">
        <v>9</v>
      </c>
      <c r="C5" s="116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>
      <c r="A6" s="9" t="s">
        <v>13</v>
      </c>
      <c r="B6" s="115" t="s">
        <v>14</v>
      </c>
      <c r="C6" s="116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>
      <c r="A7" s="11" t="s">
        <v>17</v>
      </c>
      <c r="B7" s="118" t="s">
        <v>18</v>
      </c>
      <c r="C7" s="119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>
      <c r="E14" s="1"/>
    </row>
    <row r="15" spans="1:24" ht="14.25" customHeight="1">
      <c r="A15" s="35" t="s">
        <v>40</v>
      </c>
      <c r="E15" s="1"/>
    </row>
    <row r="16" spans="1:24" ht="14.25" customHeight="1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>
      <c r="A17" s="40" t="s">
        <v>43</v>
      </c>
      <c r="B17" s="41" t="s">
        <v>85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>
      <c r="A18" s="42" t="s">
        <v>44</v>
      </c>
      <c r="B18" s="43" t="s">
        <v>85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>
      <c r="A19" s="44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>
      <c r="A20" s="100" t="s">
        <v>45</v>
      </c>
      <c r="B20" s="101"/>
      <c r="C20" s="101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>
      <c r="A21" s="110" t="s">
        <v>46</v>
      </c>
      <c r="B21" s="98" t="s">
        <v>47</v>
      </c>
      <c r="C21" s="99"/>
      <c r="D21" s="17" t="s">
        <v>48</v>
      </c>
      <c r="E21" s="45">
        <v>44823</v>
      </c>
      <c r="F21" s="17" t="s">
        <v>49</v>
      </c>
      <c r="G21" s="46">
        <v>0.36805555555474712</v>
      </c>
    </row>
    <row r="22" spans="1:24" ht="14.25" customHeight="1">
      <c r="A22" s="111"/>
      <c r="B22" s="47" t="s">
        <v>50</v>
      </c>
      <c r="C22" s="18" t="s">
        <v>51</v>
      </c>
      <c r="D22" s="18" t="s">
        <v>52</v>
      </c>
      <c r="E22" s="18" t="s">
        <v>41</v>
      </c>
      <c r="F22" s="113" t="s">
        <v>53</v>
      </c>
      <c r="G22" s="114"/>
    </row>
    <row r="23" spans="1:24" ht="14.25" customHeight="1">
      <c r="A23" s="48" t="s">
        <v>54</v>
      </c>
      <c r="B23" s="49">
        <v>0</v>
      </c>
      <c r="C23" s="49">
        <v>1024</v>
      </c>
      <c r="D23" s="49">
        <v>582</v>
      </c>
      <c r="E23" s="50" t="s">
        <v>85</v>
      </c>
      <c r="F23" s="120"/>
      <c r="G23" s="121"/>
      <c r="H23" s="51"/>
    </row>
    <row r="24" spans="1:24" ht="14.25" customHeight="1">
      <c r="A24" s="48" t="s">
        <v>55</v>
      </c>
      <c r="B24" s="52">
        <v>0</v>
      </c>
      <c r="C24" s="52">
        <v>65535</v>
      </c>
      <c r="D24" s="52">
        <v>21228</v>
      </c>
      <c r="E24" s="53" t="s">
        <v>85</v>
      </c>
      <c r="F24" s="106"/>
      <c r="G24" s="107"/>
      <c r="H24" s="51"/>
    </row>
    <row r="25" spans="1:24" ht="14.25" customHeight="1">
      <c r="A25" s="48" t="s">
        <v>56</v>
      </c>
      <c r="B25" s="52">
        <v>0</v>
      </c>
      <c r="C25" s="52">
        <v>65535</v>
      </c>
      <c r="D25" s="54">
        <v>40033</v>
      </c>
      <c r="E25" s="53" t="s">
        <v>85</v>
      </c>
      <c r="F25" s="104"/>
      <c r="G25" s="105"/>
      <c r="H25" s="51"/>
    </row>
    <row r="26" spans="1:24" ht="14.25" customHeight="1">
      <c r="A26" s="48" t="s">
        <v>57</v>
      </c>
      <c r="B26" s="52">
        <v>0</v>
      </c>
      <c r="C26" s="52">
        <v>4095</v>
      </c>
      <c r="D26" s="52">
        <v>3772</v>
      </c>
      <c r="E26" s="53" t="s">
        <v>85</v>
      </c>
      <c r="F26" s="106"/>
      <c r="G26" s="107"/>
      <c r="H26" s="51"/>
    </row>
    <row r="27" spans="1:24" ht="14.25" customHeight="1">
      <c r="A27" s="48" t="s">
        <v>58</v>
      </c>
      <c r="B27" s="52">
        <v>0</v>
      </c>
      <c r="C27" s="52">
        <v>4095</v>
      </c>
      <c r="D27" s="52">
        <v>169</v>
      </c>
      <c r="E27" s="53" t="s">
        <v>85</v>
      </c>
      <c r="F27" s="106"/>
      <c r="G27" s="107"/>
      <c r="H27" s="51"/>
    </row>
    <row r="28" spans="1:24" ht="14.25" customHeight="1">
      <c r="A28" s="48" t="s">
        <v>59</v>
      </c>
      <c r="B28" s="55" t="s">
        <v>31</v>
      </c>
      <c r="C28" s="55" t="s">
        <v>31</v>
      </c>
      <c r="D28" s="52" t="s">
        <v>60</v>
      </c>
      <c r="E28" s="53" t="s">
        <v>85</v>
      </c>
      <c r="F28" s="106"/>
      <c r="G28" s="107"/>
    </row>
    <row r="29" spans="1:24" ht="14.25" customHeight="1">
      <c r="A29" s="56" t="s">
        <v>61</v>
      </c>
      <c r="B29" s="57" t="s">
        <v>31</v>
      </c>
      <c r="C29" s="57" t="s">
        <v>31</v>
      </c>
      <c r="D29" s="58" t="s">
        <v>62</v>
      </c>
      <c r="E29" s="59" t="s">
        <v>63</v>
      </c>
      <c r="F29" s="108"/>
      <c r="G29" s="109"/>
    </row>
    <row r="30" spans="1:24" ht="14.25" customHeight="1">
      <c r="A30" t="s">
        <v>64</v>
      </c>
      <c r="E30" s="1"/>
    </row>
    <row r="31" spans="1:24" ht="14.25" customHeight="1">
      <c r="A31" s="35" t="s">
        <v>65</v>
      </c>
      <c r="E31" s="1"/>
    </row>
    <row r="32" spans="1:24" ht="29.25" customHeight="1">
      <c r="A32" s="110" t="s">
        <v>66</v>
      </c>
      <c r="B32" s="110" t="s">
        <v>67</v>
      </c>
      <c r="C32" s="102" t="s">
        <v>68</v>
      </c>
      <c r="D32" s="103"/>
      <c r="E32" s="103"/>
      <c r="F32" s="99"/>
      <c r="G32" s="102" t="s">
        <v>69</v>
      </c>
      <c r="H32" s="103"/>
      <c r="I32" s="103"/>
      <c r="J32" s="103"/>
      <c r="K32" s="99"/>
    </row>
    <row r="33" spans="1:11" ht="15" customHeight="1">
      <c r="A33" s="111"/>
      <c r="B33" s="111"/>
      <c r="C33" s="17" t="s">
        <v>48</v>
      </c>
      <c r="D33" s="45"/>
      <c r="E33" s="17" t="s">
        <v>49</v>
      </c>
      <c r="F33" s="46"/>
      <c r="G33" s="17" t="s">
        <v>48</v>
      </c>
      <c r="H33" s="45"/>
      <c r="I33" s="17" t="s">
        <v>49</v>
      </c>
      <c r="J33" s="46"/>
      <c r="K33" s="60"/>
    </row>
    <row r="34" spans="1:11" ht="15.75" customHeight="1">
      <c r="A34" s="112"/>
      <c r="B34" s="112"/>
      <c r="C34" s="18" t="s">
        <v>70</v>
      </c>
      <c r="D34" s="18" t="s">
        <v>71</v>
      </c>
      <c r="E34" s="18" t="s">
        <v>72</v>
      </c>
      <c r="F34" s="18" t="s">
        <v>41</v>
      </c>
      <c r="G34" s="18" t="s">
        <v>70</v>
      </c>
      <c r="H34" s="18" t="s">
        <v>71</v>
      </c>
      <c r="I34" s="18" t="s">
        <v>72</v>
      </c>
      <c r="J34" s="18" t="s">
        <v>41</v>
      </c>
      <c r="K34" s="18" t="s">
        <v>53</v>
      </c>
    </row>
    <row r="35" spans="1:11" ht="14.25" customHeight="1">
      <c r="A35" s="61" t="s">
        <v>73</v>
      </c>
      <c r="B35" s="62">
        <v>7.0999999999999994E-2</v>
      </c>
      <c r="C35" s="63"/>
      <c r="D35" s="64"/>
      <c r="E35" s="65" t="str">
        <f>IFERROR(ABS(D35-C35)/D35,"")</f>
        <v/>
      </c>
      <c r="F35" s="66" t="s">
        <v>85</v>
      </c>
      <c r="G35" s="67"/>
      <c r="H35" s="64"/>
      <c r="I35" s="65" t="str">
        <f>IFERROR(ABS(H35-G35)/H35,"")</f>
        <v/>
      </c>
      <c r="J35" s="68" t="s">
        <v>85</v>
      </c>
      <c r="K35" s="69" t="s">
        <v>74</v>
      </c>
    </row>
    <row r="36" spans="1:11" ht="13.5" customHeight="1">
      <c r="A36" s="70" t="s">
        <v>75</v>
      </c>
      <c r="B36" s="71">
        <v>2.1</v>
      </c>
      <c r="C36" s="72"/>
      <c r="D36" s="73"/>
      <c r="E36" s="74" t="str">
        <f t="shared" ref="E36:E38" si="0">IF(AND(C36=0,D36=0),"",ABS(C36-D36))</f>
        <v/>
      </c>
      <c r="F36" s="75" t="s">
        <v>85</v>
      </c>
      <c r="G36" s="76"/>
      <c r="H36" s="73"/>
      <c r="I36" s="74" t="str">
        <f t="shared" ref="I36:I38" si="1">IF(AND(G36=0,H36=0),"",ABS(G36-H36))</f>
        <v/>
      </c>
      <c r="J36" s="77" t="s">
        <v>85</v>
      </c>
      <c r="K36" s="78" t="s">
        <v>76</v>
      </c>
    </row>
    <row r="37" spans="1:11" ht="14.25" customHeight="1">
      <c r="A37" s="79" t="s">
        <v>77</v>
      </c>
      <c r="B37" s="71">
        <v>10.1</v>
      </c>
      <c r="C37" s="80"/>
      <c r="D37" s="74"/>
      <c r="E37" s="74" t="str">
        <f t="shared" si="0"/>
        <v/>
      </c>
      <c r="F37" s="75" t="s">
        <v>85</v>
      </c>
      <c r="G37" s="81"/>
      <c r="H37" s="74"/>
      <c r="I37" s="74" t="str">
        <f t="shared" si="1"/>
        <v/>
      </c>
      <c r="J37" s="82" t="s">
        <v>85</v>
      </c>
      <c r="K37" s="83" t="s">
        <v>76</v>
      </c>
    </row>
    <row r="38" spans="1:11" ht="14.25" customHeight="1">
      <c r="A38" s="84" t="s">
        <v>78</v>
      </c>
      <c r="B38" s="85">
        <v>5.4</v>
      </c>
      <c r="C38" s="86"/>
      <c r="D38" s="87"/>
      <c r="E38" s="87" t="str">
        <f t="shared" si="0"/>
        <v/>
      </c>
      <c r="F38" s="88" t="s">
        <v>85</v>
      </c>
      <c r="G38" s="89"/>
      <c r="H38" s="87"/>
      <c r="I38" s="87" t="str">
        <f t="shared" si="1"/>
        <v/>
      </c>
      <c r="J38" s="90" t="s">
        <v>85</v>
      </c>
      <c r="K38" s="91"/>
    </row>
    <row r="39" spans="1:11" ht="14.25" customHeight="1">
      <c r="A39" t="s">
        <v>81</v>
      </c>
      <c r="D39" s="1"/>
      <c r="E39" s="92"/>
      <c r="F39" s="93"/>
    </row>
    <row r="40" spans="1:11" ht="14.25" customHeight="1">
      <c r="D40" s="1"/>
      <c r="E40" s="92"/>
      <c r="F40" s="93"/>
    </row>
    <row r="41" spans="1:11" ht="14.25" customHeight="1">
      <c r="D41" s="1"/>
      <c r="E41" s="1"/>
    </row>
    <row r="42" spans="1:11" ht="14.25" customHeight="1">
      <c r="D42" s="1"/>
      <c r="E42" s="1"/>
    </row>
    <row r="43" spans="1:11" ht="14.25" customHeight="1">
      <c r="E43" s="1"/>
    </row>
    <row r="44" spans="1:11" ht="14.25" customHeight="1">
      <c r="E44" s="1"/>
    </row>
    <row r="45" spans="1:11" ht="14.25" customHeight="1">
      <c r="E45" s="1"/>
    </row>
    <row r="46" spans="1:11" ht="14.25" customHeight="1">
      <c r="E46" s="1"/>
    </row>
    <row r="47" spans="1:11" ht="14.25" customHeight="1">
      <c r="E47" s="1"/>
    </row>
    <row r="48" spans="1:11" ht="14.25" customHeight="1">
      <c r="E48" s="1"/>
    </row>
    <row r="49" spans="5:5" ht="14.25" customHeight="1">
      <c r="E49" s="1"/>
    </row>
    <row r="50" spans="5:5" ht="14.25" customHeight="1">
      <c r="E50" s="1"/>
    </row>
    <row r="51" spans="5:5" ht="14.25" customHeight="1">
      <c r="E51" s="1"/>
    </row>
    <row r="52" spans="5:5" ht="14.25" customHeight="1">
      <c r="E52" s="1"/>
    </row>
    <row r="53" spans="5:5" ht="14.25" customHeight="1">
      <c r="E53" s="1"/>
    </row>
    <row r="54" spans="5:5" ht="14.25" customHeight="1">
      <c r="E54" s="1"/>
    </row>
    <row r="55" spans="5:5" ht="14.25" customHeight="1">
      <c r="E55" s="1"/>
    </row>
    <row r="56" spans="5:5" ht="14.25" customHeight="1">
      <c r="E56" s="1"/>
    </row>
    <row r="57" spans="5:5" ht="14.25" customHeight="1">
      <c r="E57" s="1"/>
    </row>
    <row r="58" spans="5:5" ht="14.25" customHeight="1">
      <c r="E58" s="1"/>
    </row>
    <row r="59" spans="5:5" ht="14.25" customHeight="1">
      <c r="E59" s="1"/>
    </row>
    <row r="60" spans="5:5" ht="14.25" customHeight="1">
      <c r="E60" s="1"/>
    </row>
    <row r="61" spans="5:5" ht="14.25" customHeight="1">
      <c r="E61" s="1"/>
    </row>
    <row r="62" spans="5:5" ht="14.25" customHeight="1">
      <c r="E62" s="1"/>
    </row>
    <row r="63" spans="5:5" ht="14.25" customHeight="1">
      <c r="E63" s="1"/>
    </row>
    <row r="64" spans="5:5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20">
    <mergeCell ref="A32:A34"/>
    <mergeCell ref="G32:K32"/>
    <mergeCell ref="F26:G26"/>
    <mergeCell ref="F28:G28"/>
    <mergeCell ref="F27:G27"/>
    <mergeCell ref="F25:G25"/>
    <mergeCell ref="F29:G29"/>
    <mergeCell ref="F22:G22"/>
    <mergeCell ref="F23:G23"/>
    <mergeCell ref="A2:G2"/>
    <mergeCell ref="A20:C20"/>
    <mergeCell ref="F24:G24"/>
    <mergeCell ref="A21:A22"/>
    <mergeCell ref="B32:B34"/>
    <mergeCell ref="B4:C4"/>
    <mergeCell ref="B6:C6"/>
    <mergeCell ref="B5:C5"/>
    <mergeCell ref="B21:C21"/>
    <mergeCell ref="B7:C7"/>
    <mergeCell ref="C32:F32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6">
    <cfRule type="expression" dxfId="66" priority="20" stopIfTrue="1">
      <formula>$E$36=""</formula>
    </cfRule>
  </conditionalFormatting>
  <conditionalFormatting sqref="F36">
    <cfRule type="expression" dxfId="65" priority="21" stopIfTrue="1">
      <formula>$E$36&gt;$B$36</formula>
    </cfRule>
  </conditionalFormatting>
  <conditionalFormatting sqref="F36">
    <cfRule type="expression" dxfId="64" priority="22" stopIfTrue="1">
      <formula>$E$36&lt;=$B$36</formula>
    </cfRule>
  </conditionalFormatting>
  <conditionalFormatting sqref="F35">
    <cfRule type="expression" dxfId="63" priority="23" stopIfTrue="1">
      <formula>$E$35=""</formula>
    </cfRule>
  </conditionalFormatting>
  <conditionalFormatting sqref="F35">
    <cfRule type="expression" dxfId="62" priority="24" stopIfTrue="1">
      <formula>$E$35&lt;=$B$35</formula>
    </cfRule>
  </conditionalFormatting>
  <conditionalFormatting sqref="F35">
    <cfRule type="expression" dxfId="61" priority="25" stopIfTrue="1">
      <formula>$E$35&gt;$B$35</formula>
    </cfRule>
  </conditionalFormatting>
  <conditionalFormatting sqref="J35">
    <cfRule type="expression" dxfId="60" priority="26" stopIfTrue="1">
      <formula>$I$35=""</formula>
    </cfRule>
  </conditionalFormatting>
  <conditionalFormatting sqref="J35">
    <cfRule type="expression" dxfId="59" priority="27" stopIfTrue="1">
      <formula>$I$35&lt;=$B$35</formula>
    </cfRule>
  </conditionalFormatting>
  <conditionalFormatting sqref="J35">
    <cfRule type="expression" dxfId="58" priority="28" stopIfTrue="1">
      <formula>$I$35&gt;$B$35</formula>
    </cfRule>
  </conditionalFormatting>
  <conditionalFormatting sqref="J36">
    <cfRule type="expression" dxfId="57" priority="29">
      <formula>$I$36=""</formula>
    </cfRule>
  </conditionalFormatting>
  <conditionalFormatting sqref="J36">
    <cfRule type="expression" dxfId="56" priority="30">
      <formula>$I$36&lt;=$B$36</formula>
    </cfRule>
  </conditionalFormatting>
  <conditionalFormatting sqref="J36">
    <cfRule type="expression" dxfId="55" priority="31">
      <formula>$I$36&gt;$B$36</formula>
    </cfRule>
  </conditionalFormatting>
  <conditionalFormatting sqref="J37">
    <cfRule type="expression" dxfId="54" priority="32" stopIfTrue="1">
      <formula>$I$37=""</formula>
    </cfRule>
  </conditionalFormatting>
  <conditionalFormatting sqref="J37">
    <cfRule type="expression" dxfId="53" priority="33" stopIfTrue="1">
      <formula>$I$37&lt;=$B$37</formula>
    </cfRule>
  </conditionalFormatting>
  <conditionalFormatting sqref="J37">
    <cfRule type="expression" dxfId="52" priority="34" stopIfTrue="1">
      <formula>$I$37&gt;$B$37</formula>
    </cfRule>
  </conditionalFormatting>
  <conditionalFormatting sqref="J38">
    <cfRule type="expression" dxfId="51" priority="35" stopIfTrue="1">
      <formula>$I$38=""</formula>
    </cfRule>
  </conditionalFormatting>
  <conditionalFormatting sqref="J38">
    <cfRule type="expression" dxfId="50" priority="36" stopIfTrue="1">
      <formula>$I$38&lt;=$B$38</formula>
    </cfRule>
  </conditionalFormatting>
  <conditionalFormatting sqref="J38">
    <cfRule type="expression" dxfId="49" priority="37" stopIfTrue="1">
      <formula>$I$38&gt;$B$38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F37">
    <cfRule type="expression" dxfId="45" priority="41" stopIfTrue="1">
      <formula>$E$37=""</formula>
    </cfRule>
  </conditionalFormatting>
  <conditionalFormatting sqref="F37">
    <cfRule type="expression" dxfId="44" priority="42" stopIfTrue="1">
      <formula>$E$37&gt;$B$37</formula>
    </cfRule>
  </conditionalFormatting>
  <conditionalFormatting sqref="F37">
    <cfRule type="expression" dxfId="43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0"/>
  <sheetViews>
    <sheetView showGridLines="0" tabSelected="1" topLeftCell="A9" zoomScale="60" zoomScaleNormal="60" workbookViewId="0">
      <selection activeCell="J35" sqref="J35:J38"/>
    </sheetView>
  </sheetViews>
  <sheetFormatPr baseColWidth="10" defaultColWidth="14.42578125" defaultRowHeight="15" customHeight="1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36.85546875" bestFit="1" customWidth="1"/>
    <col min="12" max="24" width="10.7109375" customWidth="1"/>
  </cols>
  <sheetData>
    <row r="1" spans="1:24" ht="14.25" customHeight="1">
      <c r="E1" s="1"/>
    </row>
    <row r="2" spans="1:24" ht="14.25" customHeight="1">
      <c r="A2" s="96" t="s">
        <v>0</v>
      </c>
      <c r="B2" s="97"/>
      <c r="C2" s="97"/>
      <c r="D2" s="97"/>
      <c r="E2" s="97"/>
      <c r="F2" s="97"/>
      <c r="G2" s="97"/>
      <c r="H2" s="2"/>
      <c r="I2" s="2"/>
      <c r="J2" s="2"/>
    </row>
    <row r="3" spans="1:24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>
      <c r="A4" s="6" t="s">
        <v>2</v>
      </c>
      <c r="B4" s="94" t="s">
        <v>3</v>
      </c>
      <c r="C4" s="95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>
      <c r="A5" s="9" t="s">
        <v>8</v>
      </c>
      <c r="B5" s="117" t="s">
        <v>9</v>
      </c>
      <c r="C5" s="116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>
      <c r="A6" s="9" t="s">
        <v>13</v>
      </c>
      <c r="B6" s="115" t="s">
        <v>14</v>
      </c>
      <c r="C6" s="116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>
      <c r="A7" s="11" t="s">
        <v>17</v>
      </c>
      <c r="B7" s="118" t="s">
        <v>18</v>
      </c>
      <c r="C7" s="119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>
      <c r="E14" s="1"/>
    </row>
    <row r="15" spans="1:24" ht="14.25" customHeight="1">
      <c r="A15" s="35" t="s">
        <v>40</v>
      </c>
      <c r="E15" s="1"/>
    </row>
    <row r="16" spans="1:24" ht="14.25" customHeight="1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>
      <c r="A17" s="40" t="s">
        <v>43</v>
      </c>
      <c r="B17" s="41" t="s">
        <v>85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>
      <c r="A18" s="42" t="s">
        <v>44</v>
      </c>
      <c r="B18" s="43" t="s">
        <v>85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>
      <c r="A19" s="44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>
      <c r="A20" s="100" t="s">
        <v>45</v>
      </c>
      <c r="B20" s="101"/>
      <c r="C20" s="101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>
      <c r="A21" s="110" t="s">
        <v>46</v>
      </c>
      <c r="B21" s="98" t="s">
        <v>47</v>
      </c>
      <c r="C21" s="99"/>
      <c r="D21" s="17" t="s">
        <v>48</v>
      </c>
      <c r="E21" s="45">
        <v>44833</v>
      </c>
      <c r="F21" s="17" t="s">
        <v>49</v>
      </c>
      <c r="G21" s="46">
        <v>0.49375000000145519</v>
      </c>
    </row>
    <row r="22" spans="1:24" ht="14.25" customHeight="1">
      <c r="A22" s="111"/>
      <c r="B22" s="47" t="s">
        <v>50</v>
      </c>
      <c r="C22" s="18" t="s">
        <v>51</v>
      </c>
      <c r="D22" s="18" t="s">
        <v>52</v>
      </c>
      <c r="E22" s="18" t="s">
        <v>41</v>
      </c>
      <c r="F22" s="113" t="s">
        <v>53</v>
      </c>
      <c r="G22" s="114"/>
    </row>
    <row r="23" spans="1:24" ht="14.25" customHeight="1">
      <c r="A23" s="48" t="s">
        <v>54</v>
      </c>
      <c r="B23" s="49">
        <v>0</v>
      </c>
      <c r="C23" s="49">
        <v>1024</v>
      </c>
      <c r="D23" s="49">
        <v>585</v>
      </c>
      <c r="E23" s="50" t="s">
        <v>85</v>
      </c>
      <c r="F23" s="120"/>
      <c r="G23" s="121"/>
      <c r="H23" s="51"/>
    </row>
    <row r="24" spans="1:24" ht="14.25" customHeight="1">
      <c r="A24" s="48" t="s">
        <v>55</v>
      </c>
      <c r="B24" s="52">
        <v>0</v>
      </c>
      <c r="C24" s="52">
        <v>65535</v>
      </c>
      <c r="D24" s="52">
        <v>21680</v>
      </c>
      <c r="E24" s="53" t="s">
        <v>85</v>
      </c>
      <c r="F24" s="106"/>
      <c r="G24" s="107"/>
      <c r="H24" s="51"/>
    </row>
    <row r="25" spans="1:24" ht="14.25" customHeight="1">
      <c r="A25" s="48" t="s">
        <v>56</v>
      </c>
      <c r="B25" s="52">
        <v>0</v>
      </c>
      <c r="C25" s="52">
        <v>65535</v>
      </c>
      <c r="D25" s="54">
        <v>41213</v>
      </c>
      <c r="E25" s="53" t="s">
        <v>85</v>
      </c>
      <c r="F25" s="104"/>
      <c r="G25" s="105"/>
      <c r="H25" s="51"/>
    </row>
    <row r="26" spans="1:24" ht="14.25" customHeight="1">
      <c r="A26" s="48" t="s">
        <v>57</v>
      </c>
      <c r="B26" s="52">
        <v>0</v>
      </c>
      <c r="C26" s="52">
        <v>4095</v>
      </c>
      <c r="D26" s="52">
        <v>3768</v>
      </c>
      <c r="E26" s="53" t="s">
        <v>85</v>
      </c>
      <c r="F26" s="106"/>
      <c r="G26" s="107"/>
      <c r="H26" s="51"/>
    </row>
    <row r="27" spans="1:24" ht="14.25" customHeight="1">
      <c r="A27" s="48" t="s">
        <v>58</v>
      </c>
      <c r="B27" s="52">
        <v>0</v>
      </c>
      <c r="C27" s="52">
        <v>4095</v>
      </c>
      <c r="D27" s="52">
        <v>172</v>
      </c>
      <c r="E27" s="53" t="s">
        <v>85</v>
      </c>
      <c r="F27" s="106"/>
      <c r="G27" s="107"/>
      <c r="H27" s="51"/>
    </row>
    <row r="28" spans="1:24" ht="14.25" customHeight="1">
      <c r="A28" s="48" t="s">
        <v>59</v>
      </c>
      <c r="B28" s="55" t="s">
        <v>31</v>
      </c>
      <c r="C28" s="55" t="s">
        <v>31</v>
      </c>
      <c r="D28" s="52" t="s">
        <v>60</v>
      </c>
      <c r="E28" s="53" t="s">
        <v>85</v>
      </c>
      <c r="F28" s="106"/>
      <c r="G28" s="107"/>
    </row>
    <row r="29" spans="1:24" ht="14.25" customHeight="1">
      <c r="A29" s="56" t="s">
        <v>61</v>
      </c>
      <c r="B29" s="57" t="s">
        <v>31</v>
      </c>
      <c r="C29" s="57" t="s">
        <v>31</v>
      </c>
      <c r="D29" s="58" t="s">
        <v>62</v>
      </c>
      <c r="E29" s="59" t="s">
        <v>63</v>
      </c>
      <c r="F29" s="108"/>
      <c r="G29" s="109"/>
    </row>
    <row r="30" spans="1:24" ht="14.25" customHeight="1">
      <c r="A30" t="s">
        <v>64</v>
      </c>
      <c r="E30" s="1"/>
    </row>
    <row r="31" spans="1:24" ht="14.25" customHeight="1">
      <c r="A31" s="35" t="s">
        <v>65</v>
      </c>
      <c r="E31" s="1"/>
    </row>
    <row r="32" spans="1:24" ht="29.25" customHeight="1">
      <c r="A32" s="110" t="s">
        <v>66</v>
      </c>
      <c r="B32" s="110" t="s">
        <v>67</v>
      </c>
      <c r="C32" s="102" t="s">
        <v>68</v>
      </c>
      <c r="D32" s="103"/>
      <c r="E32" s="103"/>
      <c r="F32" s="99"/>
      <c r="G32" s="102" t="s">
        <v>69</v>
      </c>
      <c r="H32" s="103"/>
      <c r="I32" s="103"/>
      <c r="J32" s="103"/>
      <c r="K32" s="99"/>
    </row>
    <row r="33" spans="1:11" ht="15" customHeight="1">
      <c r="A33" s="111"/>
      <c r="B33" s="111"/>
      <c r="C33" s="17" t="s">
        <v>48</v>
      </c>
      <c r="D33" s="45"/>
      <c r="E33" s="17" t="s">
        <v>49</v>
      </c>
      <c r="F33" s="46"/>
      <c r="G33" s="17" t="s">
        <v>48</v>
      </c>
      <c r="H33" s="45"/>
      <c r="I33" s="17" t="s">
        <v>49</v>
      </c>
      <c r="J33" s="46"/>
      <c r="K33" s="60"/>
    </row>
    <row r="34" spans="1:11" ht="15.75" customHeight="1">
      <c r="A34" s="112"/>
      <c r="B34" s="112"/>
      <c r="C34" s="18" t="s">
        <v>70</v>
      </c>
      <c r="D34" s="18" t="s">
        <v>71</v>
      </c>
      <c r="E34" s="18" t="s">
        <v>72</v>
      </c>
      <c r="F34" s="18" t="s">
        <v>41</v>
      </c>
      <c r="G34" s="18" t="s">
        <v>70</v>
      </c>
      <c r="H34" s="18" t="s">
        <v>71</v>
      </c>
      <c r="I34" s="18" t="s">
        <v>72</v>
      </c>
      <c r="J34" s="18" t="s">
        <v>41</v>
      </c>
      <c r="K34" s="18" t="s">
        <v>53</v>
      </c>
    </row>
    <row r="35" spans="1:11" ht="14.25" customHeight="1">
      <c r="A35" s="61" t="s">
        <v>73</v>
      </c>
      <c r="B35" s="62">
        <v>7.0999999999999994E-2</v>
      </c>
      <c r="C35" s="63"/>
      <c r="D35" s="64"/>
      <c r="E35" s="65" t="str">
        <f>IFERROR(ABS(D35-C35)/D35,"")</f>
        <v/>
      </c>
      <c r="F35" s="66" t="s">
        <v>85</v>
      </c>
      <c r="G35" s="67"/>
      <c r="H35" s="64"/>
      <c r="I35" s="65" t="str">
        <f>IFERROR(ABS(H35-G35)/H35,"")</f>
        <v/>
      </c>
      <c r="J35" s="68" t="s">
        <v>85</v>
      </c>
      <c r="K35" s="69" t="s">
        <v>74</v>
      </c>
    </row>
    <row r="36" spans="1:11" ht="13.5" customHeight="1">
      <c r="A36" s="70" t="s">
        <v>75</v>
      </c>
      <c r="B36" s="71">
        <v>2.1</v>
      </c>
      <c r="C36" s="72"/>
      <c r="D36" s="73"/>
      <c r="E36" s="74" t="str">
        <f t="shared" ref="E36:E38" si="0">IF(AND(C36=0,D36=0),"",ABS(C36-D36))</f>
        <v/>
      </c>
      <c r="F36" s="75" t="s">
        <v>85</v>
      </c>
      <c r="G36" s="76"/>
      <c r="H36" s="73"/>
      <c r="I36" s="74" t="str">
        <f t="shared" ref="I36:I38" si="1">IF(AND(G36=0,H36=0),"",ABS(G36-H36))</f>
        <v/>
      </c>
      <c r="J36" s="77" t="s">
        <v>85</v>
      </c>
      <c r="K36" s="78" t="s">
        <v>76</v>
      </c>
    </row>
    <row r="37" spans="1:11" ht="14.25" customHeight="1">
      <c r="A37" s="79" t="s">
        <v>77</v>
      </c>
      <c r="B37" s="71">
        <v>10.1</v>
      </c>
      <c r="C37" s="80"/>
      <c r="D37" s="74"/>
      <c r="E37" s="74" t="str">
        <f t="shared" si="0"/>
        <v/>
      </c>
      <c r="F37" s="75" t="s">
        <v>85</v>
      </c>
      <c r="G37" s="81"/>
      <c r="H37" s="74"/>
      <c r="I37" s="74" t="str">
        <f t="shared" si="1"/>
        <v/>
      </c>
      <c r="J37" s="82" t="s">
        <v>85</v>
      </c>
      <c r="K37" s="83" t="s">
        <v>76</v>
      </c>
    </row>
    <row r="38" spans="1:11" ht="14.25" customHeight="1">
      <c r="A38" s="84" t="s">
        <v>78</v>
      </c>
      <c r="B38" s="85">
        <v>5.4</v>
      </c>
      <c r="C38" s="86"/>
      <c r="D38" s="87"/>
      <c r="E38" s="87" t="str">
        <f t="shared" si="0"/>
        <v/>
      </c>
      <c r="F38" s="88" t="s">
        <v>85</v>
      </c>
      <c r="G38" s="89"/>
      <c r="H38" s="87"/>
      <c r="I38" s="87" t="str">
        <f t="shared" si="1"/>
        <v/>
      </c>
      <c r="J38" s="90" t="s">
        <v>85</v>
      </c>
      <c r="K38" s="91"/>
    </row>
    <row r="39" spans="1:11" ht="14.25" customHeight="1">
      <c r="A39" t="s">
        <v>82</v>
      </c>
      <c r="D39" s="1"/>
      <c r="E39" s="92"/>
      <c r="F39" s="93"/>
    </row>
    <row r="40" spans="1:11" ht="14.25" customHeight="1">
      <c r="D40" s="1"/>
      <c r="E40" s="92"/>
      <c r="F40" s="93"/>
    </row>
    <row r="41" spans="1:11" ht="14.25" customHeight="1">
      <c r="D41" s="1"/>
      <c r="E41" s="1"/>
    </row>
    <row r="42" spans="1:11" ht="14.25" customHeight="1">
      <c r="D42" s="1"/>
      <c r="E42" s="1"/>
    </row>
    <row r="43" spans="1:11" ht="14.25" customHeight="1">
      <c r="E43" s="1"/>
    </row>
    <row r="44" spans="1:11" ht="14.25" customHeight="1">
      <c r="E44" s="1"/>
    </row>
    <row r="45" spans="1:11" ht="14.25" customHeight="1">
      <c r="E45" s="1"/>
    </row>
    <row r="46" spans="1:11" ht="14.25" customHeight="1">
      <c r="E46" s="1"/>
    </row>
    <row r="47" spans="1:11" ht="14.25" customHeight="1">
      <c r="E47" s="1"/>
    </row>
    <row r="48" spans="1:11" ht="14.25" customHeight="1">
      <c r="E48" s="1"/>
    </row>
    <row r="49" spans="5:5" ht="14.25" customHeight="1">
      <c r="E49" s="1"/>
    </row>
    <row r="50" spans="5:5" ht="14.25" customHeight="1">
      <c r="E50" s="1"/>
    </row>
    <row r="51" spans="5:5" ht="14.25" customHeight="1">
      <c r="E51" s="1"/>
    </row>
    <row r="52" spans="5:5" ht="14.25" customHeight="1">
      <c r="E52" s="1"/>
    </row>
    <row r="53" spans="5:5" ht="14.25" customHeight="1">
      <c r="E53" s="1"/>
    </row>
    <row r="54" spans="5:5" ht="14.25" customHeight="1">
      <c r="E54" s="1"/>
    </row>
    <row r="55" spans="5:5" ht="14.25" customHeight="1">
      <c r="E55" s="1"/>
    </row>
    <row r="56" spans="5:5" ht="14.25" customHeight="1">
      <c r="E56" s="1"/>
    </row>
    <row r="57" spans="5:5" ht="14.25" customHeight="1">
      <c r="E57" s="1"/>
    </row>
    <row r="58" spans="5:5" ht="14.25" customHeight="1">
      <c r="E58" s="1"/>
    </row>
    <row r="59" spans="5:5" ht="14.25" customHeight="1">
      <c r="E59" s="1"/>
    </row>
    <row r="60" spans="5:5" ht="14.25" customHeight="1">
      <c r="E60" s="1"/>
    </row>
    <row r="61" spans="5:5" ht="14.25" customHeight="1">
      <c r="E61" s="1"/>
    </row>
    <row r="62" spans="5:5" ht="14.25" customHeight="1">
      <c r="E62" s="1"/>
    </row>
    <row r="63" spans="5:5" ht="14.25" customHeight="1">
      <c r="E63" s="1"/>
    </row>
    <row r="64" spans="5:5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20">
    <mergeCell ref="C32:F32"/>
    <mergeCell ref="G32:K32"/>
    <mergeCell ref="B32:B34"/>
    <mergeCell ref="B6:C6"/>
    <mergeCell ref="B5:C5"/>
    <mergeCell ref="B21:C21"/>
    <mergeCell ref="B7:C7"/>
    <mergeCell ref="A20:C20"/>
    <mergeCell ref="A21:A22"/>
    <mergeCell ref="A32:A34"/>
    <mergeCell ref="F26:G26"/>
    <mergeCell ref="F28:G28"/>
    <mergeCell ref="F27:G27"/>
    <mergeCell ref="F25:G25"/>
    <mergeCell ref="F29:G29"/>
    <mergeCell ref="B4:C4"/>
    <mergeCell ref="A2:G2"/>
    <mergeCell ref="F23:G23"/>
    <mergeCell ref="F24:G24"/>
    <mergeCell ref="F22:G22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6">
    <cfRule type="expression" dxfId="23" priority="20" stopIfTrue="1">
      <formula>$E$36=""</formula>
    </cfRule>
  </conditionalFormatting>
  <conditionalFormatting sqref="F36">
    <cfRule type="expression" dxfId="22" priority="21" stopIfTrue="1">
      <formula>$E$36&gt;$B$36</formula>
    </cfRule>
  </conditionalFormatting>
  <conditionalFormatting sqref="F36">
    <cfRule type="expression" dxfId="21" priority="22" stopIfTrue="1">
      <formula>$E$36&lt;=$B$36</formula>
    </cfRule>
  </conditionalFormatting>
  <conditionalFormatting sqref="F35">
    <cfRule type="expression" dxfId="20" priority="23" stopIfTrue="1">
      <formula>$E$35=""</formula>
    </cfRule>
  </conditionalFormatting>
  <conditionalFormatting sqref="F35">
    <cfRule type="expression" dxfId="19" priority="24" stopIfTrue="1">
      <formula>$E$35&lt;=$B$35</formula>
    </cfRule>
  </conditionalFormatting>
  <conditionalFormatting sqref="F35">
    <cfRule type="expression" dxfId="18" priority="25" stopIfTrue="1">
      <formula>$E$35&gt;$B$35</formula>
    </cfRule>
  </conditionalFormatting>
  <conditionalFormatting sqref="J35">
    <cfRule type="expression" dxfId="17" priority="26" stopIfTrue="1">
      <formula>$I$35=""</formula>
    </cfRule>
  </conditionalFormatting>
  <conditionalFormatting sqref="J35">
    <cfRule type="expression" dxfId="16" priority="27" stopIfTrue="1">
      <formula>$I$35&lt;=$B$35</formula>
    </cfRule>
  </conditionalFormatting>
  <conditionalFormatting sqref="J35">
    <cfRule type="expression" dxfId="15" priority="28" stopIfTrue="1">
      <formula>$I$35&gt;$B$35</formula>
    </cfRule>
  </conditionalFormatting>
  <conditionalFormatting sqref="J36">
    <cfRule type="expression" dxfId="14" priority="29">
      <formula>$I$36=""</formula>
    </cfRule>
  </conditionalFormatting>
  <conditionalFormatting sqref="J36">
    <cfRule type="expression" dxfId="13" priority="30">
      <formula>$I$36&lt;=$B$36</formula>
    </cfRule>
  </conditionalFormatting>
  <conditionalFormatting sqref="J36">
    <cfRule type="expression" dxfId="12" priority="31">
      <formula>$I$36&gt;$B$36</formula>
    </cfRule>
  </conditionalFormatting>
  <conditionalFormatting sqref="J37">
    <cfRule type="expression" dxfId="11" priority="32" stopIfTrue="1">
      <formula>$I$37=""</formula>
    </cfRule>
  </conditionalFormatting>
  <conditionalFormatting sqref="J37">
    <cfRule type="expression" dxfId="10" priority="33" stopIfTrue="1">
      <formula>$I$37&lt;=$B$37</formula>
    </cfRule>
  </conditionalFormatting>
  <conditionalFormatting sqref="J37">
    <cfRule type="expression" dxfId="9" priority="34" stopIfTrue="1">
      <formula>$I$37&gt;$B$37</formula>
    </cfRule>
  </conditionalFormatting>
  <conditionalFormatting sqref="J38">
    <cfRule type="expression" dxfId="8" priority="35" stopIfTrue="1">
      <formula>$I$38=""</formula>
    </cfRule>
  </conditionalFormatting>
  <conditionalFormatting sqref="J38">
    <cfRule type="expression" dxfId="7" priority="36" stopIfTrue="1">
      <formula>$I$38&lt;=$B$38</formula>
    </cfRule>
  </conditionalFormatting>
  <conditionalFormatting sqref="J38">
    <cfRule type="expression" dxfId="6" priority="37" stopIfTrue="1">
      <formula>$I$38&gt;$B$38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F37">
    <cfRule type="expression" dxfId="2" priority="41" stopIfTrue="1">
      <formula>$E$37=""</formula>
    </cfRule>
  </conditionalFormatting>
  <conditionalFormatting sqref="F37">
    <cfRule type="expression" dxfId="1" priority="42" stopIfTrue="1">
      <formula>$E$37&gt;$B$37</formula>
    </cfRule>
  </conditionalFormatting>
  <conditionalFormatting sqref="F37">
    <cfRule type="expression" dxfId="0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3" ht="14.25" customHeight="1">
      <c r="A1" s="2"/>
    </row>
    <row r="2" spans="1:3" ht="14.25" customHeight="1">
      <c r="B2" t="s">
        <v>43</v>
      </c>
      <c r="C2" t="s">
        <v>62</v>
      </c>
    </row>
    <row r="3" spans="1:3" ht="14.25" customHeight="1">
      <c r="B3" t="s">
        <v>83</v>
      </c>
      <c r="C3" t="s">
        <v>60</v>
      </c>
    </row>
    <row r="4" spans="1:3" ht="14.25" customHeight="1">
      <c r="B4" t="s">
        <v>84</v>
      </c>
    </row>
    <row r="5" spans="1:3" ht="14.25" customHeight="1"/>
    <row r="6" spans="1:3" ht="14.25" customHeight="1"/>
    <row r="7" spans="1:3" ht="14.25" customHeight="1"/>
    <row r="8" spans="1:3" ht="14.25" customHeight="1"/>
    <row r="9" spans="1:3" ht="14.25" customHeight="1"/>
    <row r="10" spans="1:3" ht="14.25" customHeight="1"/>
    <row r="11" spans="1:3" ht="14.25" customHeight="1"/>
    <row r="12" spans="1:3" ht="14.25" customHeight="1"/>
    <row r="13" spans="1:3" ht="14.25" customHeight="1"/>
    <row r="14" spans="1:3" ht="14.25" customHeight="1"/>
    <row r="15" spans="1:3" ht="14.25" customHeight="1"/>
    <row r="16" spans="1:3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2022-10-16T02:07:22Z</dcterms:modified>
</cp:coreProperties>
</file>